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039085\"/>
    </mc:Choice>
  </mc:AlternateContent>
  <xr:revisionPtr revIDLastSave="0" documentId="13_ncr:1_{4C028732-24C5-400E-B4E8-FF1B7DF03341}" xr6:coauthVersionLast="47" xr6:coauthVersionMax="47" xr10:uidLastSave="{00000000-0000-0000-0000-000000000000}"/>
  <bookViews>
    <workbookView xWindow="28680" yWindow="-120" windowWidth="29040" windowHeight="15720" activeTab="2" xr2:uid="{99DAFA24-F948-4A02-A7C1-C3F499F01B58}"/>
  </bookViews>
  <sheets>
    <sheet name="DRILLED SHAFT" sheetId="1" r:id="rId1"/>
    <sheet name="PLUG PILE" sheetId="2" r:id="rId2"/>
    <sheet name="Summary Tab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7" i="1" l="1"/>
  <c r="N10" i="1" l="1"/>
  <c r="N15" i="1"/>
  <c r="N17" i="1"/>
  <c r="N19" i="1"/>
  <c r="N24" i="1"/>
  <c r="N26" i="1"/>
  <c r="N28" i="1"/>
  <c r="N30" i="1"/>
  <c r="N32" i="1"/>
  <c r="N34" i="1"/>
  <c r="N38" i="1"/>
  <c r="N42" i="1"/>
  <c r="N7" i="1"/>
  <c r="C6" i="3"/>
  <c r="E7" i="3" l="1"/>
  <c r="F6" i="3"/>
  <c r="E6" i="3"/>
  <c r="D6" i="3"/>
  <c r="G41" i="2"/>
  <c r="G42" i="2"/>
  <c r="G43" i="2"/>
  <c r="G44" i="2"/>
  <c r="G40" i="2"/>
  <c r="L5" i="1"/>
  <c r="J6" i="1"/>
  <c r="J8" i="1"/>
  <c r="O7" i="1"/>
  <c r="M8" i="1"/>
  <c r="L6" i="1"/>
  <c r="G10" i="1"/>
  <c r="I45" i="1"/>
  <c r="H38" i="1"/>
  <c r="P5" i="1"/>
  <c r="O5" i="1"/>
  <c r="H7" i="1"/>
  <c r="H6" i="1"/>
  <c r="E8" i="3"/>
  <c r="D8" i="3"/>
  <c r="H5" i="1"/>
  <c r="H8" i="1" s="1"/>
  <c r="H9" i="1" s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5" i="1"/>
  <c r="J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C8" i="3"/>
  <c r="H10" i="1" l="1"/>
  <c r="H11" i="1" s="1"/>
  <c r="H12" i="1" s="1"/>
  <c r="H13" i="1" s="1"/>
  <c r="H14" i="1" s="1"/>
  <c r="O6" i="1"/>
  <c r="J7" i="1" s="1"/>
  <c r="O8" i="1" s="1"/>
  <c r="J9" i="1" s="1"/>
  <c r="O9" i="1" s="1"/>
  <c r="G6" i="1"/>
  <c r="G5" i="1"/>
  <c r="K5" i="1" s="1"/>
  <c r="F8" i="3"/>
  <c r="H15" i="1" l="1"/>
  <c r="H16" i="1" s="1"/>
  <c r="G7" i="1"/>
  <c r="G9" i="1"/>
  <c r="G8" i="1"/>
  <c r="J10" i="1"/>
  <c r="D6" i="2"/>
  <c r="C6" i="2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D6" i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I5" i="2"/>
  <c r="I5" i="1"/>
  <c r="I6" i="1" s="1"/>
  <c r="I7" i="1" s="1"/>
  <c r="D7" i="2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7" i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H17" i="1" l="1"/>
  <c r="H18" i="1" s="1"/>
  <c r="O10" i="1"/>
  <c r="J11" i="1" s="1"/>
  <c r="O11" i="1" s="1"/>
  <c r="I8" i="1"/>
  <c r="M5" i="1"/>
  <c r="I9" i="1"/>
  <c r="I10" i="1" s="1"/>
  <c r="H19" i="1" l="1"/>
  <c r="H20" i="1" s="1"/>
  <c r="H21" i="1" s="1"/>
  <c r="G11" i="1"/>
  <c r="I11" i="1"/>
  <c r="M6" i="1"/>
  <c r="H22" i="1" l="1"/>
  <c r="H23" i="1" s="1"/>
  <c r="J12" i="1"/>
  <c r="I12" i="1"/>
  <c r="K6" i="1"/>
  <c r="L8" i="1"/>
  <c r="L7" i="1"/>
  <c r="M7" i="1"/>
  <c r="K7" i="1"/>
  <c r="K8" i="1"/>
  <c r="M9" i="1"/>
  <c r="H24" i="1" l="1"/>
  <c r="H25" i="1" s="1"/>
  <c r="O12" i="1"/>
  <c r="J13" i="1" s="1"/>
  <c r="G12" i="1"/>
  <c r="K12" i="1" s="1"/>
  <c r="I13" i="1"/>
  <c r="M10" i="1"/>
  <c r="K9" i="1"/>
  <c r="L9" i="1"/>
  <c r="H26" i="1" l="1"/>
  <c r="H27" i="1" s="1"/>
  <c r="G13" i="1"/>
  <c r="O13" i="1"/>
  <c r="J14" i="1" s="1"/>
  <c r="I14" i="1"/>
  <c r="K10" i="1"/>
  <c r="L10" i="1"/>
  <c r="M11" i="1"/>
  <c r="H28" i="1" l="1"/>
  <c r="H29" i="1" s="1"/>
  <c r="G14" i="1"/>
  <c r="O14" i="1"/>
  <c r="J15" i="1" s="1"/>
  <c r="I15" i="1"/>
  <c r="M12" i="1"/>
  <c r="K11" i="1"/>
  <c r="L11" i="1"/>
  <c r="H30" i="1" l="1"/>
  <c r="H31" i="1" s="1"/>
  <c r="G15" i="1"/>
  <c r="O15" i="1"/>
  <c r="J16" i="1" s="1"/>
  <c r="I16" i="1"/>
  <c r="L12" i="1"/>
  <c r="M13" i="1"/>
  <c r="H32" i="1" l="1"/>
  <c r="H33" i="1" s="1"/>
  <c r="O16" i="1"/>
  <c r="J17" i="1" s="1"/>
  <c r="G16" i="1"/>
  <c r="I17" i="1"/>
  <c r="M14" i="1"/>
  <c r="K13" i="1"/>
  <c r="L13" i="1"/>
  <c r="H34" i="1" l="1"/>
  <c r="H35" i="1" s="1"/>
  <c r="O17" i="1"/>
  <c r="J18" i="1" s="1"/>
  <c r="G17" i="1"/>
  <c r="I18" i="1"/>
  <c r="K14" i="1"/>
  <c r="L14" i="1"/>
  <c r="M15" i="1"/>
  <c r="H36" i="1" l="1"/>
  <c r="H37" i="1" s="1"/>
  <c r="O18" i="1"/>
  <c r="J19" i="1" s="1"/>
  <c r="G18" i="1"/>
  <c r="I19" i="1"/>
  <c r="M16" i="1"/>
  <c r="K15" i="1"/>
  <c r="L15" i="1"/>
  <c r="H39" i="1" l="1"/>
  <c r="O19" i="1"/>
  <c r="J20" i="1" s="1"/>
  <c r="G19" i="1"/>
  <c r="I20" i="1"/>
  <c r="K16" i="1"/>
  <c r="L16" i="1"/>
  <c r="M17" i="1"/>
  <c r="H40" i="1" l="1"/>
  <c r="H41" i="1" s="1"/>
  <c r="O20" i="1"/>
  <c r="J21" i="1" s="1"/>
  <c r="G20" i="1"/>
  <c r="I21" i="1"/>
  <c r="M18" i="1"/>
  <c r="K17" i="1"/>
  <c r="L17" i="1"/>
  <c r="H42" i="1" l="1"/>
  <c r="H43" i="1" s="1"/>
  <c r="H44" i="1" s="1"/>
  <c r="H45" i="1" s="1"/>
  <c r="O21" i="1"/>
  <c r="J22" i="1" s="1"/>
  <c r="G21" i="1"/>
  <c r="I22" i="1"/>
  <c r="K18" i="1"/>
  <c r="L18" i="1"/>
  <c r="M19" i="1"/>
  <c r="O22" i="1" l="1"/>
  <c r="J23" i="1" s="1"/>
  <c r="G22" i="1"/>
  <c r="I23" i="1"/>
  <c r="M20" i="1"/>
  <c r="K19" i="1"/>
  <c r="L19" i="1"/>
  <c r="O23" i="1" l="1"/>
  <c r="J24" i="1" s="1"/>
  <c r="O24" i="1" s="1"/>
  <c r="G23" i="1"/>
  <c r="I24" i="1"/>
  <c r="K20" i="1"/>
  <c r="L20" i="1"/>
  <c r="M21" i="1"/>
  <c r="G24" i="1" l="1"/>
  <c r="J25" i="1"/>
  <c r="O25" i="1" s="1"/>
  <c r="I25" i="1"/>
  <c r="M22" i="1"/>
  <c r="K21" i="1"/>
  <c r="L21" i="1"/>
  <c r="G25" i="1" l="1"/>
  <c r="J26" i="1"/>
  <c r="O26" i="1" s="1"/>
  <c r="I26" i="1"/>
  <c r="L22" i="1"/>
  <c r="K22" i="1"/>
  <c r="M23" i="1"/>
  <c r="J27" i="1" l="1"/>
  <c r="O27" i="1" s="1"/>
  <c r="G26" i="1"/>
  <c r="I27" i="1"/>
  <c r="M24" i="1"/>
  <c r="K23" i="1"/>
  <c r="L23" i="1"/>
  <c r="J28" i="1" l="1"/>
  <c r="O28" i="1" s="1"/>
  <c r="G27" i="1"/>
  <c r="I28" i="1"/>
  <c r="K24" i="1"/>
  <c r="L24" i="1"/>
  <c r="M25" i="1"/>
  <c r="J29" i="1" l="1"/>
  <c r="O29" i="1" s="1"/>
  <c r="G28" i="1"/>
  <c r="I29" i="1"/>
  <c r="M26" i="1"/>
  <c r="K25" i="1"/>
  <c r="L25" i="1"/>
  <c r="J30" i="1" l="1"/>
  <c r="O30" i="1" s="1"/>
  <c r="G29" i="1"/>
  <c r="I30" i="1"/>
  <c r="K26" i="1"/>
  <c r="L26" i="1"/>
  <c r="M27" i="1"/>
  <c r="J31" i="1" l="1"/>
  <c r="O31" i="1" s="1"/>
  <c r="G30" i="1"/>
  <c r="I31" i="1"/>
  <c r="M28" i="1"/>
  <c r="K27" i="1"/>
  <c r="L27" i="1"/>
  <c r="J32" i="1" l="1"/>
  <c r="O32" i="1" s="1"/>
  <c r="G31" i="1"/>
  <c r="I32" i="1"/>
  <c r="L28" i="1"/>
  <c r="K28" i="1"/>
  <c r="M29" i="1"/>
  <c r="G32" i="1" l="1"/>
  <c r="J33" i="1"/>
  <c r="O33" i="1" s="1"/>
  <c r="I33" i="1"/>
  <c r="M30" i="1"/>
  <c r="L29" i="1"/>
  <c r="K29" i="1"/>
  <c r="J34" i="1" l="1"/>
  <c r="O34" i="1" s="1"/>
  <c r="G33" i="1"/>
  <c r="I34" i="1"/>
  <c r="K30" i="1"/>
  <c r="L30" i="1"/>
  <c r="M31" i="1"/>
  <c r="J35" i="1" l="1"/>
  <c r="O35" i="1" s="1"/>
  <c r="G34" i="1"/>
  <c r="I35" i="1"/>
  <c r="M32" i="1"/>
  <c r="K31" i="1"/>
  <c r="L31" i="1"/>
  <c r="J36" i="1" l="1"/>
  <c r="O36" i="1" s="1"/>
  <c r="G35" i="1"/>
  <c r="I36" i="1"/>
  <c r="K32" i="1"/>
  <c r="L32" i="1"/>
  <c r="M33" i="1"/>
  <c r="J37" i="1" l="1"/>
  <c r="O37" i="1" s="1"/>
  <c r="G36" i="1"/>
  <c r="I37" i="1"/>
  <c r="M34" i="1"/>
  <c r="L33" i="1"/>
  <c r="K33" i="1"/>
  <c r="G37" i="1" l="1"/>
  <c r="J38" i="1"/>
  <c r="O38" i="1" s="1"/>
  <c r="I38" i="1"/>
  <c r="L34" i="1"/>
  <c r="K34" i="1"/>
  <c r="M35" i="1"/>
  <c r="G38" i="1" l="1"/>
  <c r="J39" i="1"/>
  <c r="O39" i="1" s="1"/>
  <c r="I39" i="1"/>
  <c r="M36" i="1"/>
  <c r="L35" i="1"/>
  <c r="K35" i="1"/>
  <c r="G39" i="1" l="1"/>
  <c r="J40" i="1"/>
  <c r="O40" i="1" s="1"/>
  <c r="I40" i="1"/>
  <c r="L36" i="1"/>
  <c r="K36" i="1"/>
  <c r="M37" i="1"/>
  <c r="G40" i="1" l="1"/>
  <c r="J41" i="1"/>
  <c r="O41" i="1" s="1"/>
  <c r="I41" i="1"/>
  <c r="L40" i="1"/>
  <c r="M38" i="1"/>
  <c r="L37" i="1"/>
  <c r="K37" i="1"/>
  <c r="G41" i="1" l="1"/>
  <c r="J42" i="1"/>
  <c r="O42" i="1" s="1"/>
  <c r="I42" i="1"/>
  <c r="L38" i="1"/>
  <c r="K38" i="1"/>
  <c r="M39" i="1"/>
  <c r="G42" i="1" l="1"/>
  <c r="M42" i="1" s="1"/>
  <c r="J43" i="1"/>
  <c r="O43" i="1" s="1"/>
  <c r="I43" i="1"/>
  <c r="M40" i="1"/>
  <c r="L39" i="1"/>
  <c r="K39" i="1"/>
  <c r="G43" i="1" l="1"/>
  <c r="K43" i="1" s="1"/>
  <c r="J44" i="1"/>
  <c r="O44" i="1" s="1"/>
  <c r="I44" i="1"/>
  <c r="N46" i="1"/>
  <c r="K40" i="1"/>
  <c r="M41" i="1"/>
  <c r="G44" i="1" l="1"/>
  <c r="J45" i="1"/>
  <c r="M44" i="1"/>
  <c r="L44" i="1"/>
  <c r="L41" i="1"/>
  <c r="K41" i="1"/>
  <c r="O45" i="1" l="1"/>
  <c r="L45" i="1"/>
  <c r="G45" i="1"/>
  <c r="L42" i="1"/>
  <c r="K42" i="1"/>
  <c r="M43" i="1"/>
  <c r="M45" i="1" l="1"/>
  <c r="L43" i="1"/>
  <c r="M46" i="1" l="1"/>
  <c r="K44" i="1"/>
  <c r="L46" i="1" l="1"/>
  <c r="K45" i="1"/>
  <c r="K46" i="1" s="1"/>
  <c r="K47" i="1" s="1"/>
  <c r="I6" i="2"/>
  <c r="I7" i="2"/>
  <c r="I33" i="2"/>
  <c r="I16" i="2"/>
  <c r="I36" i="2"/>
  <c r="I27" i="2"/>
  <c r="I22" i="2"/>
  <c r="I19" i="2"/>
  <c r="I29" i="2"/>
  <c r="I37" i="2"/>
  <c r="I11" i="2"/>
  <c r="I18" i="2"/>
  <c r="I23" i="2"/>
  <c r="I31" i="2"/>
  <c r="I14" i="2"/>
  <c r="I21" i="2"/>
  <c r="I20" i="2"/>
  <c r="I13" i="2"/>
  <c r="I28" i="2"/>
  <c r="I24" i="2"/>
  <c r="I17" i="2"/>
  <c r="I39" i="2"/>
  <c r="I12" i="2"/>
  <c r="I32" i="2"/>
  <c r="I38" i="2"/>
  <c r="I25" i="2"/>
  <c r="I35" i="2"/>
  <c r="I30" i="2"/>
  <c r="I10" i="2"/>
  <c r="I9" i="2"/>
  <c r="I15" i="2"/>
  <c r="I34" i="2"/>
  <c r="I26" i="2"/>
  <c r="I8" i="2"/>
  <c r="I45" i="2" l="1"/>
</calcChain>
</file>

<file path=xl/sharedStrings.xml><?xml version="1.0" encoding="utf-8"?>
<sst xmlns="http://schemas.openxmlformats.org/spreadsheetml/2006/main" count="150" uniqueCount="28">
  <si>
    <t>DRILLED SHAFT SUMMARY</t>
  </si>
  <si>
    <t>SHAFT NO.</t>
  </si>
  <si>
    <t>BOTTOM ELEVATION OF SHAFT</t>
  </si>
  <si>
    <t>TOP ELEVATION OF SHAFT</t>
  </si>
  <si>
    <t>TOP ELEVATION OF LAGGING WALL</t>
  </si>
  <si>
    <t>ESTIMATED TOP OF ROCK ELEVATION</t>
  </si>
  <si>
    <t>FEET</t>
  </si>
  <si>
    <t>RT</t>
  </si>
  <si>
    <t>-</t>
  </si>
  <si>
    <t>PLUG PILE SUMMARY</t>
  </si>
  <si>
    <t>ITEM 524: 36" DIA. DRILLED SHAFTS INTO BEDROCK</t>
  </si>
  <si>
    <t>ITEM 524: 36" DIA. DRILLED SHAFTS ABOVE BEDROCK</t>
  </si>
  <si>
    <t>STATE ROUTE 78 OFFSET</t>
  </si>
  <si>
    <t>ITEM 507: STEEL PILES, MISC: SOLDIER PILES W24x131</t>
  </si>
  <si>
    <t>SUBTOTALS</t>
  </si>
  <si>
    <t>CENTERLINE SR 78 STA.</t>
  </si>
  <si>
    <t>CARRIED FROM SHEET</t>
  </si>
  <si>
    <t>TOTALS CARRIED TO GENERAL SUMMARY</t>
  </si>
  <si>
    <t>RETAINING WALL SUBSUMMARY</t>
  </si>
  <si>
    <t>36" DIA. DRILLED SHAFTS INTO BEDROCK</t>
  </si>
  <si>
    <t>36" DIA. DRILLED SHAFTS ABOVE BEDROCK</t>
  </si>
  <si>
    <t>STEEL PILES, MISC: SOLIDIER PILES W24x131</t>
  </si>
  <si>
    <t>TOTALS CARRIED TO RETAINING WALL SUBSUMMARY</t>
  </si>
  <si>
    <t>0+0.00</t>
  </si>
  <si>
    <t>CENTERLINE DRILLED SHAFT STA.</t>
  </si>
  <si>
    <t>FT</t>
  </si>
  <si>
    <t>DRILLED SHAFTS, MISC.: EXTENSION</t>
  </si>
  <si>
    <t>ITEM 524: DRILLED SHAFTS, MISC.: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</si>
</sst>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+##&quot;.&quot;##"/>
    <numFmt numFmtId="166" formatCode="0.0000"/>
    <numFmt numFmtId="167" formatCode="0\+##&quot;.&quot;##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2" fillId="0" borderId="3" xfId="0" quotePrefix="1" applyNumberFormat="1" applyFont="1" applyBorder="1" applyAlignment="1">
      <alignment horizontal="center"/>
    </xf>
    <xf numFmtId="165" fontId="2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textRotation="90" wrapText="1"/>
    </xf>
    <xf numFmtId="2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0" fillId="0" borderId="0" xfId="0" applyNumberFormat="1"/>
    <xf numFmtId="2" fontId="2" fillId="0" borderId="5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6C07-2C9C-41B4-A2C7-2152129E5B85}">
  <dimension ref="B1:S84"/>
  <sheetViews>
    <sheetView topLeftCell="B1" workbookViewId="0">
      <selection activeCell="O3" sqref="O3"/>
    </sheetView>
  </sheetViews>
  <sheetFormatPr defaultRowHeight="14.4" x14ac:dyDescent="0.3"/>
  <cols>
    <col min="2" max="2" width="7.109375" bestFit="1" customWidth="1"/>
    <col min="3" max="3" width="13.5546875" customWidth="1"/>
    <col min="4" max="4" width="14.6640625" bestFit="1" customWidth="1"/>
    <col min="5" max="5" width="5.109375" bestFit="1" customWidth="1"/>
    <col min="6" max="6" width="3.6640625" bestFit="1" customWidth="1"/>
    <col min="7" max="7" width="14.44140625" bestFit="1" customWidth="1"/>
    <col min="8" max="9" width="15.5546875" bestFit="1" customWidth="1"/>
    <col min="10" max="10" width="13.44140625" customWidth="1"/>
    <col min="11" max="11" width="17.6640625" bestFit="1" customWidth="1"/>
    <col min="12" max="12" width="17.6640625" customWidth="1"/>
    <col min="13" max="14" width="15.44140625" bestFit="1" customWidth="1"/>
  </cols>
  <sheetData>
    <row r="1" spans="2:19" ht="15" thickBot="1" x14ac:dyDescent="0.35"/>
    <row r="2" spans="2:19" x14ac:dyDescent="0.3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2:19" ht="66" customHeight="1" x14ac:dyDescent="0.3">
      <c r="B3" s="44" t="s">
        <v>1</v>
      </c>
      <c r="C3" s="38" t="s">
        <v>15</v>
      </c>
      <c r="D3" s="38" t="s">
        <v>24</v>
      </c>
      <c r="E3" s="46" t="s">
        <v>12</v>
      </c>
      <c r="F3" s="47"/>
      <c r="G3" s="38" t="s">
        <v>2</v>
      </c>
      <c r="H3" s="38" t="s">
        <v>3</v>
      </c>
      <c r="I3" s="38" t="s">
        <v>4</v>
      </c>
      <c r="J3" s="38" t="s">
        <v>5</v>
      </c>
      <c r="K3" s="9" t="s">
        <v>10</v>
      </c>
      <c r="L3" s="9" t="s">
        <v>11</v>
      </c>
      <c r="M3" s="9" t="s">
        <v>13</v>
      </c>
      <c r="N3" s="1" t="s">
        <v>27</v>
      </c>
    </row>
    <row r="4" spans="2:19" x14ac:dyDescent="0.3">
      <c r="B4" s="45"/>
      <c r="C4" s="39"/>
      <c r="D4" s="39"/>
      <c r="E4" s="48"/>
      <c r="F4" s="49"/>
      <c r="G4" s="39"/>
      <c r="H4" s="39"/>
      <c r="I4" s="39"/>
      <c r="J4" s="39"/>
      <c r="K4" s="6" t="s">
        <v>6</v>
      </c>
      <c r="L4" s="6" t="s">
        <v>6</v>
      </c>
      <c r="M4" s="6" t="s">
        <v>6</v>
      </c>
      <c r="N4" s="2" t="s">
        <v>6</v>
      </c>
    </row>
    <row r="5" spans="2:19" x14ac:dyDescent="0.3">
      <c r="B5" s="3">
        <v>1</v>
      </c>
      <c r="C5" s="4">
        <v>5777490</v>
      </c>
      <c r="D5" s="17" t="s">
        <v>23</v>
      </c>
      <c r="E5" s="10">
        <v>24</v>
      </c>
      <c r="F5" s="6" t="s">
        <v>7</v>
      </c>
      <c r="G5" s="11">
        <f>J5-15</f>
        <v>910.77650000000006</v>
      </c>
      <c r="H5" s="11">
        <f>927.4102</f>
        <v>927.41020000000003</v>
      </c>
      <c r="I5" s="11">
        <f>935-4.3591/4</f>
        <v>933.91022499999997</v>
      </c>
      <c r="J5" s="11">
        <f>925.7765</f>
        <v>925.77650000000006</v>
      </c>
      <c r="K5" s="11">
        <f>J5-G5</f>
        <v>15</v>
      </c>
      <c r="L5" s="11">
        <f>H5-J5</f>
        <v>1.6336999999999762</v>
      </c>
      <c r="M5" s="11">
        <f>I5-G5</f>
        <v>23.133724999999913</v>
      </c>
      <c r="N5" s="16" t="s">
        <v>8</v>
      </c>
      <c r="O5" s="30">
        <f>J5-P5</f>
        <v>925.33562500000005</v>
      </c>
      <c r="P5">
        <f>R5*5/4</f>
        <v>0.44087500000000002</v>
      </c>
      <c r="Q5">
        <f>S5*5/4</f>
        <v>1</v>
      </c>
      <c r="R5">
        <v>0.35270000000000001</v>
      </c>
      <c r="S5">
        <v>0.8</v>
      </c>
    </row>
    <row r="6" spans="2:19" x14ac:dyDescent="0.3">
      <c r="B6" s="3">
        <v>3</v>
      </c>
      <c r="C6" s="4">
        <f>C5+575</f>
        <v>5778065</v>
      </c>
      <c r="D6" s="32">
        <f>575</f>
        <v>575</v>
      </c>
      <c r="E6" s="10">
        <v>24</v>
      </c>
      <c r="F6" s="6" t="s">
        <v>7</v>
      </c>
      <c r="G6" s="11">
        <f t="shared" ref="G6:G45" si="0">J6-15</f>
        <v>909.85462500000006</v>
      </c>
      <c r="H6" s="11">
        <f>H5</f>
        <v>927.41020000000003</v>
      </c>
      <c r="I6" s="11">
        <f>I5</f>
        <v>933.91022499999997</v>
      </c>
      <c r="J6" s="11">
        <f>O5-P6</f>
        <v>924.85462500000006</v>
      </c>
      <c r="K6" s="11">
        <f t="shared" ref="K6:K45" si="1">J6-G6</f>
        <v>15</v>
      </c>
      <c r="L6" s="11">
        <f>H6-J6</f>
        <v>2.5555749999999762</v>
      </c>
      <c r="M6" s="11">
        <f>I6-G6</f>
        <v>24.055599999999913</v>
      </c>
      <c r="N6" s="16" t="s">
        <v>8</v>
      </c>
      <c r="O6" s="15">
        <f>J6-P7</f>
        <v>924.41375000000005</v>
      </c>
      <c r="P6">
        <f t="shared" ref="P6:P69" si="2">R6*5/4</f>
        <v>0.48099999999999998</v>
      </c>
      <c r="Q6">
        <f t="shared" ref="Q6:Q18" si="3">S6*5/4</f>
        <v>1</v>
      </c>
      <c r="R6">
        <v>0.38479999999999998</v>
      </c>
      <c r="S6">
        <v>0.8</v>
      </c>
    </row>
    <row r="7" spans="2:19" x14ac:dyDescent="0.3">
      <c r="B7" s="3">
        <v>5</v>
      </c>
      <c r="C7" s="4">
        <f t="shared" ref="C7:D45" si="4">C6+575</f>
        <v>5778640</v>
      </c>
      <c r="D7" s="32">
        <f t="shared" si="4"/>
        <v>1150</v>
      </c>
      <c r="E7" s="10">
        <v>24</v>
      </c>
      <c r="F7" s="6" t="s">
        <v>7</v>
      </c>
      <c r="G7" s="11">
        <f t="shared" si="0"/>
        <v>908.93275000000006</v>
      </c>
      <c r="H7" s="11">
        <f>H6-Q5</f>
        <v>926.41020000000003</v>
      </c>
      <c r="I7" s="11">
        <f>I6</f>
        <v>933.91022499999997</v>
      </c>
      <c r="J7" s="11">
        <f>O6-P8</f>
        <v>923.93275000000006</v>
      </c>
      <c r="K7" s="11">
        <f t="shared" si="1"/>
        <v>15</v>
      </c>
      <c r="L7" s="11">
        <f t="shared" ref="L7:L43" si="5">H7-J7</f>
        <v>2.4774499999999762</v>
      </c>
      <c r="M7" s="11">
        <f t="shared" ref="M7:M45" si="6">I7-G7</f>
        <v>24.977474999999913</v>
      </c>
      <c r="N7" s="12">
        <f>I7-I8</f>
        <v>1</v>
      </c>
      <c r="O7" s="30">
        <f>J7-P9</f>
        <v>923.49187500000005</v>
      </c>
      <c r="P7">
        <f t="shared" si="2"/>
        <v>0.44087500000000002</v>
      </c>
      <c r="Q7">
        <f t="shared" si="3"/>
        <v>7</v>
      </c>
      <c r="R7">
        <v>0.35270000000000001</v>
      </c>
      <c r="S7">
        <v>5.6</v>
      </c>
    </row>
    <row r="8" spans="2:19" x14ac:dyDescent="0.3">
      <c r="B8" s="3">
        <v>7</v>
      </c>
      <c r="C8" s="4">
        <f t="shared" si="4"/>
        <v>5779215</v>
      </c>
      <c r="D8" s="32">
        <f t="shared" si="4"/>
        <v>1725</v>
      </c>
      <c r="E8" s="10">
        <v>24</v>
      </c>
      <c r="F8" s="6" t="s">
        <v>7</v>
      </c>
      <c r="G8" s="11">
        <f t="shared" si="0"/>
        <v>908.01087500000006</v>
      </c>
      <c r="H8" s="11">
        <f t="shared" ref="H8:H45" si="7">H7</f>
        <v>926.41020000000003</v>
      </c>
      <c r="I8" s="11">
        <f>I7-1</f>
        <v>932.91022499999997</v>
      </c>
      <c r="J8" s="11">
        <f>O7-P10</f>
        <v>923.01087500000006</v>
      </c>
      <c r="K8" s="11">
        <f t="shared" si="1"/>
        <v>15</v>
      </c>
      <c r="L8" s="11">
        <f t="shared" si="5"/>
        <v>3.3993249999999762</v>
      </c>
      <c r="M8" s="11">
        <f>I8-G8</f>
        <v>24.899349999999913</v>
      </c>
      <c r="N8" s="16" t="s">
        <v>8</v>
      </c>
      <c r="O8" s="15">
        <f>J8-P11</f>
        <v>922.57</v>
      </c>
      <c r="P8">
        <f t="shared" si="2"/>
        <v>0.48099999999999998</v>
      </c>
      <c r="Q8">
        <f t="shared" si="3"/>
        <v>1</v>
      </c>
      <c r="R8">
        <v>0.38479999999999998</v>
      </c>
      <c r="S8">
        <v>0.8</v>
      </c>
    </row>
    <row r="9" spans="2:19" x14ac:dyDescent="0.3">
      <c r="B9" s="3">
        <v>9</v>
      </c>
      <c r="C9" s="4">
        <f t="shared" si="4"/>
        <v>5779790</v>
      </c>
      <c r="D9" s="32">
        <f t="shared" si="4"/>
        <v>2300</v>
      </c>
      <c r="E9" s="10">
        <v>24</v>
      </c>
      <c r="F9" s="6" t="s">
        <v>7</v>
      </c>
      <c r="G9" s="11">
        <f t="shared" si="0"/>
        <v>907.08900000000006</v>
      </c>
      <c r="H9" s="11">
        <f t="shared" si="7"/>
        <v>926.41020000000003</v>
      </c>
      <c r="I9" s="11">
        <f>I8</f>
        <v>932.91022499999997</v>
      </c>
      <c r="J9" s="11">
        <f>O8-P12</f>
        <v>922.08900000000006</v>
      </c>
      <c r="K9" s="11">
        <f t="shared" si="1"/>
        <v>15</v>
      </c>
      <c r="L9" s="11">
        <f t="shared" si="5"/>
        <v>4.3211999999999762</v>
      </c>
      <c r="M9" s="11">
        <f t="shared" si="6"/>
        <v>25.821224999999913</v>
      </c>
      <c r="N9" s="16" t="s">
        <v>8</v>
      </c>
      <c r="O9" s="30">
        <f>J9-P9</f>
        <v>921.64812500000005</v>
      </c>
      <c r="P9">
        <f t="shared" si="2"/>
        <v>0.44087500000000002</v>
      </c>
      <c r="Q9">
        <f t="shared" si="3"/>
        <v>1</v>
      </c>
      <c r="R9">
        <v>0.35270000000000001</v>
      </c>
      <c r="S9">
        <v>0.8</v>
      </c>
    </row>
    <row r="10" spans="2:19" x14ac:dyDescent="0.3">
      <c r="B10" s="3">
        <v>11</v>
      </c>
      <c r="C10" s="4">
        <f t="shared" si="4"/>
        <v>5780365</v>
      </c>
      <c r="D10" s="32">
        <f t="shared" si="4"/>
        <v>2875</v>
      </c>
      <c r="E10" s="10">
        <v>24</v>
      </c>
      <c r="F10" s="6" t="s">
        <v>7</v>
      </c>
      <c r="G10" s="11">
        <f>J10-15</f>
        <v>906.16712500000006</v>
      </c>
      <c r="H10" s="11">
        <f>H9-Q6</f>
        <v>925.41020000000003</v>
      </c>
      <c r="I10" s="11">
        <f>I9</f>
        <v>932.91022499999997</v>
      </c>
      <c r="J10" s="11">
        <f>O9-P14</f>
        <v>921.16712500000006</v>
      </c>
      <c r="K10" s="11">
        <f t="shared" si="1"/>
        <v>15</v>
      </c>
      <c r="L10" s="11">
        <f t="shared" si="5"/>
        <v>4.2430749999999762</v>
      </c>
      <c r="M10" s="11">
        <f t="shared" si="6"/>
        <v>26.743099999999913</v>
      </c>
      <c r="N10" s="12">
        <f t="shared" ref="N10:N42" si="8">I10-I11</f>
        <v>1</v>
      </c>
      <c r="O10" s="15">
        <f t="shared" ref="O10" si="9">J10-P11</f>
        <v>920.72625000000005</v>
      </c>
      <c r="P10">
        <f t="shared" si="2"/>
        <v>0.48099999999999998</v>
      </c>
      <c r="Q10">
        <f t="shared" si="3"/>
        <v>1.5</v>
      </c>
      <c r="R10">
        <v>0.38479999999999998</v>
      </c>
      <c r="S10">
        <v>1.2</v>
      </c>
    </row>
    <row r="11" spans="2:19" x14ac:dyDescent="0.3">
      <c r="B11" s="3">
        <v>13</v>
      </c>
      <c r="C11" s="4">
        <f t="shared" si="4"/>
        <v>5780940</v>
      </c>
      <c r="D11" s="32">
        <f t="shared" si="4"/>
        <v>3450</v>
      </c>
      <c r="E11" s="10">
        <v>24</v>
      </c>
      <c r="F11" s="6" t="s">
        <v>7</v>
      </c>
      <c r="G11" s="11">
        <f t="shared" si="0"/>
        <v>905.24525000000006</v>
      </c>
      <c r="H11" s="11">
        <f t="shared" si="7"/>
        <v>925.41020000000003</v>
      </c>
      <c r="I11" s="11">
        <f>I10-1</f>
        <v>931.91022499999997</v>
      </c>
      <c r="J11" s="11">
        <f>O10-P16</f>
        <v>920.24525000000006</v>
      </c>
      <c r="K11" s="11">
        <f t="shared" si="1"/>
        <v>15</v>
      </c>
      <c r="L11" s="11">
        <f t="shared" si="5"/>
        <v>5.1649499999999762</v>
      </c>
      <c r="M11" s="11">
        <f t="shared" si="6"/>
        <v>26.664974999999913</v>
      </c>
      <c r="N11" s="16" t="s">
        <v>8</v>
      </c>
      <c r="O11" s="15">
        <f>J11-P13</f>
        <v>919.80437500000005</v>
      </c>
      <c r="P11">
        <f t="shared" si="2"/>
        <v>0.44087500000000002</v>
      </c>
      <c r="Q11">
        <f t="shared" si="3"/>
        <v>0.5</v>
      </c>
      <c r="R11">
        <v>0.35270000000000001</v>
      </c>
      <c r="S11">
        <v>0.4</v>
      </c>
    </row>
    <row r="12" spans="2:19" x14ac:dyDescent="0.3">
      <c r="B12" s="3">
        <v>15</v>
      </c>
      <c r="C12" s="4">
        <f t="shared" si="4"/>
        <v>5781515</v>
      </c>
      <c r="D12" s="32">
        <f t="shared" si="4"/>
        <v>4025</v>
      </c>
      <c r="E12" s="10">
        <v>24</v>
      </c>
      <c r="F12" s="6" t="s">
        <v>7</v>
      </c>
      <c r="G12" s="11">
        <f t="shared" si="0"/>
        <v>904.32337500000006</v>
      </c>
      <c r="H12" s="11">
        <f t="shared" si="7"/>
        <v>925.41020000000003</v>
      </c>
      <c r="I12" s="11">
        <f>I11</f>
        <v>931.91022499999997</v>
      </c>
      <c r="J12" s="11">
        <f>O11-P18</f>
        <v>919.32337500000006</v>
      </c>
      <c r="K12" s="11">
        <f>J12-G12</f>
        <v>15</v>
      </c>
      <c r="L12" s="11">
        <f t="shared" si="5"/>
        <v>6.0868249999999762</v>
      </c>
      <c r="M12" s="11">
        <f t="shared" si="6"/>
        <v>27.586849999999913</v>
      </c>
      <c r="N12" s="16" t="s">
        <v>8</v>
      </c>
      <c r="O12" s="15">
        <f>J12-P15</f>
        <v>918.88250000000005</v>
      </c>
      <c r="P12">
        <f t="shared" si="2"/>
        <v>0.48099999999999998</v>
      </c>
      <c r="Q12">
        <f t="shared" si="3"/>
        <v>1</v>
      </c>
      <c r="R12">
        <v>0.38479999999999998</v>
      </c>
      <c r="S12">
        <v>0.8</v>
      </c>
    </row>
    <row r="13" spans="2:19" x14ac:dyDescent="0.3">
      <c r="B13" s="3">
        <v>17</v>
      </c>
      <c r="C13" s="4">
        <f t="shared" si="4"/>
        <v>5782090</v>
      </c>
      <c r="D13" s="32">
        <f t="shared" si="4"/>
        <v>4600</v>
      </c>
      <c r="E13" s="10">
        <v>24</v>
      </c>
      <c r="F13" s="6" t="s">
        <v>7</v>
      </c>
      <c r="G13" s="11">
        <f t="shared" si="0"/>
        <v>903.40150000000006</v>
      </c>
      <c r="H13" s="11">
        <f>H12-Q7</f>
        <v>918.41020000000003</v>
      </c>
      <c r="I13" s="11">
        <f>I12</f>
        <v>931.91022499999997</v>
      </c>
      <c r="J13" s="11">
        <f>O12-P20</f>
        <v>918.40150000000006</v>
      </c>
      <c r="K13" s="11">
        <f t="shared" si="1"/>
        <v>15</v>
      </c>
      <c r="L13" s="11">
        <f t="shared" si="5"/>
        <v>8.6999999999761712E-3</v>
      </c>
      <c r="M13" s="11">
        <f t="shared" si="6"/>
        <v>28.508724999999913</v>
      </c>
      <c r="N13" s="12">
        <v>7</v>
      </c>
      <c r="O13" s="30">
        <f>J13-P17</f>
        <v>917.96062500000005</v>
      </c>
      <c r="P13">
        <f t="shared" si="2"/>
        <v>0.44087500000000002</v>
      </c>
      <c r="Q13">
        <f t="shared" si="3"/>
        <v>1</v>
      </c>
      <c r="R13">
        <v>0.35270000000000001</v>
      </c>
      <c r="S13">
        <v>0.8</v>
      </c>
    </row>
    <row r="14" spans="2:19" x14ac:dyDescent="0.3">
      <c r="B14" s="3">
        <v>19</v>
      </c>
      <c r="C14" s="4">
        <f t="shared" si="4"/>
        <v>5782665</v>
      </c>
      <c r="D14" s="32">
        <f t="shared" si="4"/>
        <v>5175</v>
      </c>
      <c r="E14" s="10">
        <v>24</v>
      </c>
      <c r="F14" s="6" t="s">
        <v>7</v>
      </c>
      <c r="G14" s="11">
        <f t="shared" si="0"/>
        <v>902.47962500000006</v>
      </c>
      <c r="H14" s="11">
        <f t="shared" si="7"/>
        <v>918.41020000000003</v>
      </c>
      <c r="I14" s="11">
        <f>I13-1</f>
        <v>930.91022499999997</v>
      </c>
      <c r="J14" s="11">
        <f>O13-P22</f>
        <v>917.47962500000006</v>
      </c>
      <c r="K14" s="11">
        <f t="shared" si="1"/>
        <v>15</v>
      </c>
      <c r="L14" s="11">
        <f t="shared" si="5"/>
        <v>0.93057499999997617</v>
      </c>
      <c r="M14" s="11">
        <f t="shared" si="6"/>
        <v>28.430599999999913</v>
      </c>
      <c r="N14" s="16" t="s">
        <v>8</v>
      </c>
      <c r="O14" s="15">
        <f>J14-P19</f>
        <v>917.03875000000005</v>
      </c>
      <c r="P14">
        <f t="shared" si="2"/>
        <v>0.48099999999999998</v>
      </c>
      <c r="Q14">
        <f t="shared" si="3"/>
        <v>1</v>
      </c>
      <c r="R14">
        <v>0.38479999999999998</v>
      </c>
      <c r="S14">
        <v>0.8</v>
      </c>
    </row>
    <row r="15" spans="2:19" x14ac:dyDescent="0.3">
      <c r="B15" s="3">
        <v>21</v>
      </c>
      <c r="C15" s="4">
        <f t="shared" si="4"/>
        <v>5783240</v>
      </c>
      <c r="D15" s="32">
        <f t="shared" si="4"/>
        <v>5750</v>
      </c>
      <c r="E15" s="10">
        <v>24</v>
      </c>
      <c r="F15" s="6" t="s">
        <v>7</v>
      </c>
      <c r="G15" s="11">
        <f t="shared" si="0"/>
        <v>901.55775000000006</v>
      </c>
      <c r="H15" s="11">
        <f>H14-Q8</f>
        <v>917.41020000000003</v>
      </c>
      <c r="I15" s="11">
        <f t="shared" ref="I15" si="10">I14</f>
        <v>930.91022499999997</v>
      </c>
      <c r="J15" s="11">
        <f>O14-P24</f>
        <v>916.55775000000006</v>
      </c>
      <c r="K15" s="11">
        <f t="shared" si="1"/>
        <v>15</v>
      </c>
      <c r="L15" s="11">
        <f t="shared" si="5"/>
        <v>0.85244999999997617</v>
      </c>
      <c r="M15" s="11">
        <f t="shared" si="6"/>
        <v>29.352474999999913</v>
      </c>
      <c r="N15" s="12">
        <f t="shared" si="8"/>
        <v>1</v>
      </c>
      <c r="O15" s="30">
        <f>J15-P21</f>
        <v>916.11687500000005</v>
      </c>
      <c r="P15">
        <f t="shared" si="2"/>
        <v>0.44087500000000002</v>
      </c>
      <c r="Q15">
        <f t="shared" si="3"/>
        <v>1.25</v>
      </c>
      <c r="R15">
        <v>0.35270000000000001</v>
      </c>
      <c r="S15">
        <v>1</v>
      </c>
    </row>
    <row r="16" spans="2:19" x14ac:dyDescent="0.3">
      <c r="B16" s="3">
        <v>23</v>
      </c>
      <c r="C16" s="4">
        <f t="shared" si="4"/>
        <v>5783815</v>
      </c>
      <c r="D16" s="32">
        <f t="shared" si="4"/>
        <v>6325</v>
      </c>
      <c r="E16" s="10">
        <v>24</v>
      </c>
      <c r="F16" s="6" t="s">
        <v>7</v>
      </c>
      <c r="G16" s="11">
        <f t="shared" si="0"/>
        <v>900.63587500000006</v>
      </c>
      <c r="H16" s="11">
        <f t="shared" si="7"/>
        <v>917.41020000000003</v>
      </c>
      <c r="I16" s="11">
        <f>I15-1</f>
        <v>929.91022499999997</v>
      </c>
      <c r="J16" s="11">
        <f>O15-P26</f>
        <v>915.63587500000006</v>
      </c>
      <c r="K16" s="11">
        <f t="shared" si="1"/>
        <v>15</v>
      </c>
      <c r="L16" s="11">
        <f t="shared" si="5"/>
        <v>1.7743249999999762</v>
      </c>
      <c r="M16" s="11">
        <f t="shared" si="6"/>
        <v>29.274349999999913</v>
      </c>
      <c r="N16" s="16" t="s">
        <v>8</v>
      </c>
      <c r="O16" s="15">
        <f>J16-P23</f>
        <v>915.19500000000005</v>
      </c>
      <c r="P16">
        <f t="shared" si="2"/>
        <v>0.48099999999999998</v>
      </c>
      <c r="Q16">
        <f t="shared" si="3"/>
        <v>1.5</v>
      </c>
      <c r="R16">
        <v>0.38479999999999998</v>
      </c>
      <c r="S16">
        <v>1.2</v>
      </c>
    </row>
    <row r="17" spans="2:19" x14ac:dyDescent="0.3">
      <c r="B17" s="3">
        <v>25</v>
      </c>
      <c r="C17" s="4">
        <f t="shared" si="4"/>
        <v>5784390</v>
      </c>
      <c r="D17" s="32">
        <f t="shared" si="4"/>
        <v>6900</v>
      </c>
      <c r="E17" s="10">
        <v>24</v>
      </c>
      <c r="F17" s="6" t="s">
        <v>7</v>
      </c>
      <c r="G17" s="11">
        <f t="shared" si="0"/>
        <v>899.71400000000006</v>
      </c>
      <c r="H17" s="11">
        <f>H16-Q9</f>
        <v>916.41020000000003</v>
      </c>
      <c r="I17" s="11">
        <f t="shared" ref="I17" si="11">I16</f>
        <v>929.91022499999997</v>
      </c>
      <c r="J17" s="11">
        <f>O16-P28</f>
        <v>914.71400000000006</v>
      </c>
      <c r="K17" s="11">
        <f t="shared" si="1"/>
        <v>15</v>
      </c>
      <c r="L17" s="11">
        <f t="shared" si="5"/>
        <v>1.6961999999999762</v>
      </c>
      <c r="M17" s="11">
        <f t="shared" si="6"/>
        <v>30.196224999999913</v>
      </c>
      <c r="N17" s="12">
        <f t="shared" si="8"/>
        <v>1</v>
      </c>
      <c r="O17" s="30">
        <f>J17-P25</f>
        <v>914.27312500000005</v>
      </c>
      <c r="P17">
        <f t="shared" si="2"/>
        <v>0.44087500000000002</v>
      </c>
      <c r="Q17">
        <f t="shared" si="3"/>
        <v>1.25</v>
      </c>
      <c r="R17">
        <v>0.35270000000000001</v>
      </c>
      <c r="S17">
        <v>1</v>
      </c>
    </row>
    <row r="18" spans="2:19" x14ac:dyDescent="0.3">
      <c r="B18" s="3">
        <v>27</v>
      </c>
      <c r="C18" s="4">
        <f t="shared" si="4"/>
        <v>5784965</v>
      </c>
      <c r="D18" s="32">
        <f t="shared" si="4"/>
        <v>7475</v>
      </c>
      <c r="E18" s="10">
        <v>24</v>
      </c>
      <c r="F18" s="6" t="s">
        <v>7</v>
      </c>
      <c r="G18" s="11">
        <f t="shared" si="0"/>
        <v>898.79212500000006</v>
      </c>
      <c r="H18" s="11">
        <f t="shared" si="7"/>
        <v>916.41020000000003</v>
      </c>
      <c r="I18" s="11">
        <f>I17-1</f>
        <v>928.91022499999997</v>
      </c>
      <c r="J18" s="11">
        <f>O17-P30</f>
        <v>913.79212500000006</v>
      </c>
      <c r="K18" s="11">
        <f t="shared" si="1"/>
        <v>15</v>
      </c>
      <c r="L18" s="11">
        <f t="shared" si="5"/>
        <v>2.6180749999999762</v>
      </c>
      <c r="M18" s="11">
        <f t="shared" si="6"/>
        <v>30.118099999999913</v>
      </c>
      <c r="N18" s="16" t="s">
        <v>8</v>
      </c>
      <c r="O18" s="15">
        <f>J18-P27</f>
        <v>913.35125000000005</v>
      </c>
      <c r="P18">
        <f t="shared" si="2"/>
        <v>0.48099999999999998</v>
      </c>
      <c r="Q18">
        <f t="shared" si="3"/>
        <v>0.5</v>
      </c>
      <c r="R18">
        <v>0.38479999999999998</v>
      </c>
      <c r="S18">
        <v>0.4</v>
      </c>
    </row>
    <row r="19" spans="2:19" x14ac:dyDescent="0.3">
      <c r="B19" s="3">
        <v>29</v>
      </c>
      <c r="C19" s="4">
        <f t="shared" si="4"/>
        <v>5785540</v>
      </c>
      <c r="D19" s="32">
        <f t="shared" si="4"/>
        <v>8050</v>
      </c>
      <c r="E19" s="10">
        <v>24</v>
      </c>
      <c r="F19" s="6" t="s">
        <v>7</v>
      </c>
      <c r="G19" s="11">
        <f t="shared" si="0"/>
        <v>897.87025000000006</v>
      </c>
      <c r="H19" s="11">
        <f>H18-Q10</f>
        <v>914.91020000000003</v>
      </c>
      <c r="I19" s="11">
        <f>I18</f>
        <v>928.91022499999997</v>
      </c>
      <c r="J19" s="11">
        <f>O18-P32</f>
        <v>912.87025000000006</v>
      </c>
      <c r="K19" s="11">
        <f t="shared" si="1"/>
        <v>15</v>
      </c>
      <c r="L19" s="11">
        <f t="shared" si="5"/>
        <v>2.0399499999999762</v>
      </c>
      <c r="M19" s="11">
        <f t="shared" si="6"/>
        <v>31.039974999999913</v>
      </c>
      <c r="N19" s="12">
        <f t="shared" si="8"/>
        <v>1.5</v>
      </c>
      <c r="O19" s="30">
        <f>J19-P29</f>
        <v>912.42937500000005</v>
      </c>
      <c r="P19">
        <f t="shared" si="2"/>
        <v>0.44087500000000002</v>
      </c>
      <c r="Q19">
        <v>1</v>
      </c>
      <c r="R19">
        <v>0.35270000000000001</v>
      </c>
      <c r="S19">
        <v>1.6</v>
      </c>
    </row>
    <row r="20" spans="2:19" x14ac:dyDescent="0.3">
      <c r="B20" s="3">
        <v>31</v>
      </c>
      <c r="C20" s="4">
        <f t="shared" si="4"/>
        <v>5786115</v>
      </c>
      <c r="D20" s="32">
        <f t="shared" si="4"/>
        <v>8625</v>
      </c>
      <c r="E20" s="10">
        <v>24</v>
      </c>
      <c r="F20" s="6" t="s">
        <v>7</v>
      </c>
      <c r="G20" s="11">
        <f t="shared" si="0"/>
        <v>896.94837500000006</v>
      </c>
      <c r="H20" s="11">
        <f t="shared" si="7"/>
        <v>914.91020000000003</v>
      </c>
      <c r="I20" s="11">
        <f>I19-1.5</f>
        <v>927.41022499999997</v>
      </c>
      <c r="J20" s="11">
        <f>O19-P34</f>
        <v>911.94837500000006</v>
      </c>
      <c r="K20" s="11">
        <f t="shared" si="1"/>
        <v>15</v>
      </c>
      <c r="L20" s="11">
        <f t="shared" si="5"/>
        <v>2.9618249999999762</v>
      </c>
      <c r="M20" s="11">
        <f t="shared" si="6"/>
        <v>30.461849999999913</v>
      </c>
      <c r="N20" s="16" t="s">
        <v>8</v>
      </c>
      <c r="O20" s="15">
        <f>J20-P31</f>
        <v>911.50750000000005</v>
      </c>
      <c r="P20">
        <f t="shared" si="2"/>
        <v>0.48099999999999998</v>
      </c>
      <c r="Q20">
        <v>0.5</v>
      </c>
      <c r="R20">
        <v>0.38479999999999998</v>
      </c>
      <c r="S20">
        <v>1.2</v>
      </c>
    </row>
    <row r="21" spans="2:19" x14ac:dyDescent="0.3">
      <c r="B21" s="3">
        <v>33</v>
      </c>
      <c r="C21" s="4">
        <f t="shared" si="4"/>
        <v>5786690</v>
      </c>
      <c r="D21" s="32">
        <f t="shared" si="4"/>
        <v>9200</v>
      </c>
      <c r="E21" s="10">
        <v>24</v>
      </c>
      <c r="F21" s="6" t="s">
        <v>7</v>
      </c>
      <c r="G21" s="11">
        <f t="shared" si="0"/>
        <v>896.02650000000006</v>
      </c>
      <c r="H21" s="11">
        <f t="shared" si="7"/>
        <v>914.91020000000003</v>
      </c>
      <c r="I21" s="11">
        <f>I20</f>
        <v>927.41022499999997</v>
      </c>
      <c r="J21" s="11">
        <f>O20-P36</f>
        <v>911.02650000000006</v>
      </c>
      <c r="K21" s="11">
        <f t="shared" si="1"/>
        <v>15</v>
      </c>
      <c r="L21" s="11">
        <f t="shared" si="5"/>
        <v>3.8836999999999762</v>
      </c>
      <c r="M21" s="11">
        <f t="shared" si="6"/>
        <v>31.383724999999913</v>
      </c>
      <c r="N21" s="16" t="s">
        <v>8</v>
      </c>
      <c r="O21" s="30">
        <f>J21-P33</f>
        <v>910.58562500000005</v>
      </c>
      <c r="P21">
        <f t="shared" si="2"/>
        <v>0.44087500000000002</v>
      </c>
      <c r="Q21">
        <v>1.5</v>
      </c>
      <c r="R21">
        <v>0.35270000000000001</v>
      </c>
      <c r="S21">
        <v>1.2</v>
      </c>
    </row>
    <row r="22" spans="2:19" x14ac:dyDescent="0.3">
      <c r="B22" s="3">
        <v>35</v>
      </c>
      <c r="C22" s="4">
        <f t="shared" si="4"/>
        <v>5787265</v>
      </c>
      <c r="D22" s="32">
        <f t="shared" si="4"/>
        <v>9775</v>
      </c>
      <c r="E22" s="10">
        <v>24</v>
      </c>
      <c r="F22" s="6" t="s">
        <v>7</v>
      </c>
      <c r="G22" s="11">
        <f t="shared" si="0"/>
        <v>895.10462500000006</v>
      </c>
      <c r="H22" s="11">
        <f>H21+Q11</f>
        <v>915.41020000000003</v>
      </c>
      <c r="I22" s="11">
        <f>I21</f>
        <v>927.41022499999997</v>
      </c>
      <c r="J22" s="11">
        <f>O21-P38</f>
        <v>910.10462500000006</v>
      </c>
      <c r="K22" s="11">
        <f t="shared" si="1"/>
        <v>15</v>
      </c>
      <c r="L22" s="11">
        <f t="shared" si="5"/>
        <v>5.3055749999999762</v>
      </c>
      <c r="M22" s="11">
        <f t="shared" si="6"/>
        <v>32.305599999999913</v>
      </c>
      <c r="N22" s="12">
        <v>0.5</v>
      </c>
      <c r="O22" s="15">
        <f>J22-P35</f>
        <v>909.66375000000005</v>
      </c>
      <c r="P22">
        <f t="shared" si="2"/>
        <v>0.48099999999999998</v>
      </c>
      <c r="R22">
        <v>0.38479999999999998</v>
      </c>
    </row>
    <row r="23" spans="2:19" x14ac:dyDescent="0.3">
      <c r="B23" s="3">
        <v>37</v>
      </c>
      <c r="C23" s="4">
        <f t="shared" si="4"/>
        <v>5787840</v>
      </c>
      <c r="D23" s="4">
        <f t="shared" si="4"/>
        <v>10350</v>
      </c>
      <c r="E23" s="10">
        <v>24</v>
      </c>
      <c r="F23" s="6" t="s">
        <v>7</v>
      </c>
      <c r="G23" s="11">
        <f t="shared" si="0"/>
        <v>894.162375</v>
      </c>
      <c r="H23" s="11">
        <f t="shared" si="7"/>
        <v>915.41020000000003</v>
      </c>
      <c r="I23" s="11">
        <f>I22-1.5</f>
        <v>925.91022499999997</v>
      </c>
      <c r="J23" s="11">
        <f>O22-P40</f>
        <v>909.162375</v>
      </c>
      <c r="K23" s="11">
        <f t="shared" si="1"/>
        <v>15</v>
      </c>
      <c r="L23" s="11">
        <f t="shared" si="5"/>
        <v>6.2478250000000344</v>
      </c>
      <c r="M23" s="11">
        <f t="shared" si="6"/>
        <v>31.747849999999971</v>
      </c>
      <c r="N23" s="16" t="s">
        <v>8</v>
      </c>
      <c r="O23" s="30">
        <f>J23-P37</f>
        <v>908.72149999999999</v>
      </c>
      <c r="P23">
        <f t="shared" si="2"/>
        <v>0.44087500000000002</v>
      </c>
      <c r="R23">
        <v>0.35270000000000001</v>
      </c>
    </row>
    <row r="24" spans="2:19" x14ac:dyDescent="0.3">
      <c r="B24" s="3">
        <v>39</v>
      </c>
      <c r="C24" s="4">
        <f t="shared" si="4"/>
        <v>5788415</v>
      </c>
      <c r="D24" s="4">
        <f t="shared" si="4"/>
        <v>10925</v>
      </c>
      <c r="E24" s="10">
        <v>24</v>
      </c>
      <c r="F24" s="6" t="s">
        <v>7</v>
      </c>
      <c r="G24" s="11">
        <f t="shared" si="0"/>
        <v>893.174125</v>
      </c>
      <c r="H24" s="11">
        <f>H23-Q12</f>
        <v>914.41020000000003</v>
      </c>
      <c r="I24" s="11">
        <f>I23</f>
        <v>925.91022499999997</v>
      </c>
      <c r="J24" s="11">
        <f>O23-P42</f>
        <v>908.174125</v>
      </c>
      <c r="K24" s="11">
        <f t="shared" si="1"/>
        <v>15</v>
      </c>
      <c r="L24" s="11">
        <f t="shared" si="5"/>
        <v>6.236075000000028</v>
      </c>
      <c r="M24" s="11">
        <f t="shared" si="6"/>
        <v>32.736099999999965</v>
      </c>
      <c r="N24" s="12">
        <f t="shared" si="8"/>
        <v>1</v>
      </c>
      <c r="O24" s="15">
        <f>J24-P39</f>
        <v>907.73325</v>
      </c>
      <c r="P24">
        <f t="shared" si="2"/>
        <v>0.48099999999999998</v>
      </c>
      <c r="R24">
        <v>0.38479999999999998</v>
      </c>
    </row>
    <row r="25" spans="2:19" x14ac:dyDescent="0.3">
      <c r="B25" s="3">
        <v>41</v>
      </c>
      <c r="C25" s="4">
        <f t="shared" si="4"/>
        <v>5788990</v>
      </c>
      <c r="D25" s="4">
        <f t="shared" si="4"/>
        <v>11500</v>
      </c>
      <c r="E25" s="10">
        <v>24</v>
      </c>
      <c r="F25" s="6" t="s">
        <v>7</v>
      </c>
      <c r="G25" s="11">
        <f t="shared" si="0"/>
        <v>892.18587500000001</v>
      </c>
      <c r="H25" s="11">
        <f t="shared" si="7"/>
        <v>914.41020000000003</v>
      </c>
      <c r="I25" s="11">
        <f>I24-1</f>
        <v>924.91022499999997</v>
      </c>
      <c r="J25" s="11">
        <f>O24-P44</f>
        <v>907.18587500000001</v>
      </c>
      <c r="K25" s="11">
        <f t="shared" si="1"/>
        <v>15</v>
      </c>
      <c r="L25" s="11">
        <f t="shared" si="5"/>
        <v>7.2243250000000216</v>
      </c>
      <c r="M25" s="11">
        <f>I25-G25</f>
        <v>32.724349999999959</v>
      </c>
      <c r="N25" s="16" t="s">
        <v>8</v>
      </c>
      <c r="O25" s="30">
        <f>J25-P41</f>
        <v>906.68412499999999</v>
      </c>
      <c r="P25">
        <f t="shared" si="2"/>
        <v>0.44087500000000002</v>
      </c>
      <c r="R25">
        <v>0.35270000000000001</v>
      </c>
    </row>
    <row r="26" spans="2:19" x14ac:dyDescent="0.3">
      <c r="B26" s="3">
        <v>43</v>
      </c>
      <c r="C26" s="4">
        <f t="shared" si="4"/>
        <v>5789565</v>
      </c>
      <c r="D26" s="4">
        <f t="shared" si="4"/>
        <v>12075</v>
      </c>
      <c r="E26" s="10">
        <v>24</v>
      </c>
      <c r="F26" s="6" t="s">
        <v>7</v>
      </c>
      <c r="G26" s="11">
        <f t="shared" si="0"/>
        <v>891.13675000000001</v>
      </c>
      <c r="H26" s="11">
        <f>H25-Q13</f>
        <v>913.41020000000003</v>
      </c>
      <c r="I26" s="11">
        <f t="shared" ref="I26" si="12">I25</f>
        <v>924.91022499999997</v>
      </c>
      <c r="J26" s="11">
        <f>O25-P46</f>
        <v>906.13675000000001</v>
      </c>
      <c r="K26" s="11">
        <f t="shared" si="1"/>
        <v>15</v>
      </c>
      <c r="L26" s="11">
        <f t="shared" si="5"/>
        <v>7.2734500000000253</v>
      </c>
      <c r="M26" s="11">
        <f t="shared" si="6"/>
        <v>33.773474999999962</v>
      </c>
      <c r="N26" s="12">
        <f t="shared" si="8"/>
        <v>1</v>
      </c>
      <c r="O26" s="15">
        <f>J26-P43</f>
        <v>905.63499999999999</v>
      </c>
      <c r="P26">
        <f t="shared" si="2"/>
        <v>0.48099999999999998</v>
      </c>
      <c r="R26">
        <v>0.38479999999999998</v>
      </c>
    </row>
    <row r="27" spans="2:19" x14ac:dyDescent="0.3">
      <c r="B27" s="3">
        <v>45</v>
      </c>
      <c r="C27" s="4">
        <f t="shared" si="4"/>
        <v>5790140</v>
      </c>
      <c r="D27" s="4">
        <f t="shared" si="4"/>
        <v>12650</v>
      </c>
      <c r="E27" s="10">
        <v>24</v>
      </c>
      <c r="F27" s="6" t="s">
        <v>7</v>
      </c>
      <c r="G27" s="11">
        <f t="shared" si="0"/>
        <v>890.087625</v>
      </c>
      <c r="H27" s="11">
        <f t="shared" si="7"/>
        <v>913.41020000000003</v>
      </c>
      <c r="I27" s="11">
        <f>I26-1</f>
        <v>923.91022499999997</v>
      </c>
      <c r="J27" s="11">
        <f>O26-P48</f>
        <v>905.087625</v>
      </c>
      <c r="K27" s="11">
        <f t="shared" si="1"/>
        <v>15</v>
      </c>
      <c r="L27" s="11">
        <f t="shared" si="5"/>
        <v>8.3225750000000289</v>
      </c>
      <c r="M27" s="11">
        <f t="shared" si="6"/>
        <v>33.822599999999966</v>
      </c>
      <c r="N27" s="16" t="s">
        <v>8</v>
      </c>
      <c r="O27" s="30">
        <f>J27-P45</f>
        <v>904.58587499999999</v>
      </c>
      <c r="P27">
        <f t="shared" si="2"/>
        <v>0.44087500000000002</v>
      </c>
      <c r="R27">
        <v>0.35270000000000001</v>
      </c>
    </row>
    <row r="28" spans="2:19" x14ac:dyDescent="0.3">
      <c r="B28" s="3">
        <v>47</v>
      </c>
      <c r="C28" s="4">
        <f t="shared" si="4"/>
        <v>5790715</v>
      </c>
      <c r="D28" s="4">
        <f t="shared" si="4"/>
        <v>13225</v>
      </c>
      <c r="E28" s="10">
        <v>24</v>
      </c>
      <c r="F28" s="6" t="s">
        <v>7</v>
      </c>
      <c r="G28" s="11">
        <f t="shared" si="0"/>
        <v>889.0385</v>
      </c>
      <c r="H28" s="11">
        <f>H27-Q14</f>
        <v>912.41020000000003</v>
      </c>
      <c r="I28" s="11">
        <f>I27</f>
        <v>923.91022499999997</v>
      </c>
      <c r="J28" s="11">
        <f>O27-P50</f>
        <v>904.0385</v>
      </c>
      <c r="K28" s="11">
        <f t="shared" si="1"/>
        <v>15</v>
      </c>
      <c r="L28" s="11">
        <f t="shared" si="5"/>
        <v>8.3717000000000326</v>
      </c>
      <c r="M28" s="11">
        <f t="shared" si="6"/>
        <v>34.871724999999969</v>
      </c>
      <c r="N28" s="12">
        <f t="shared" si="8"/>
        <v>1</v>
      </c>
      <c r="O28" s="15">
        <f>J28-P47</f>
        <v>903.53674999999998</v>
      </c>
      <c r="P28">
        <f t="shared" si="2"/>
        <v>0.48099999999999998</v>
      </c>
      <c r="R28">
        <v>0.38479999999999998</v>
      </c>
    </row>
    <row r="29" spans="2:19" x14ac:dyDescent="0.3">
      <c r="B29" s="3">
        <v>49</v>
      </c>
      <c r="C29" s="4">
        <f t="shared" si="4"/>
        <v>5791290</v>
      </c>
      <c r="D29" s="4">
        <f t="shared" si="4"/>
        <v>13800</v>
      </c>
      <c r="E29" s="10">
        <v>24</v>
      </c>
      <c r="F29" s="6" t="s">
        <v>7</v>
      </c>
      <c r="G29" s="11">
        <f t="shared" si="0"/>
        <v>887.989375</v>
      </c>
      <c r="H29" s="11">
        <f t="shared" si="7"/>
        <v>912.41020000000003</v>
      </c>
      <c r="I29" s="11">
        <f>I28-1</f>
        <v>922.91022499999997</v>
      </c>
      <c r="J29" s="11">
        <f>O28-P52</f>
        <v>902.989375</v>
      </c>
      <c r="K29" s="11">
        <f t="shared" si="1"/>
        <v>15</v>
      </c>
      <c r="L29" s="11">
        <f t="shared" si="5"/>
        <v>9.4208250000000362</v>
      </c>
      <c r="M29" s="11">
        <f t="shared" si="6"/>
        <v>34.920849999999973</v>
      </c>
      <c r="N29" s="16" t="s">
        <v>8</v>
      </c>
      <c r="O29" s="30">
        <f>J29-P49</f>
        <v>902.48762499999998</v>
      </c>
      <c r="P29">
        <f t="shared" si="2"/>
        <v>0.44087500000000002</v>
      </c>
      <c r="R29">
        <v>0.35270000000000001</v>
      </c>
    </row>
    <row r="30" spans="2:19" x14ac:dyDescent="0.3">
      <c r="B30" s="3">
        <v>51</v>
      </c>
      <c r="C30" s="4">
        <f t="shared" si="4"/>
        <v>5791865</v>
      </c>
      <c r="D30" s="4">
        <f t="shared" si="4"/>
        <v>14375</v>
      </c>
      <c r="E30" s="10">
        <v>24</v>
      </c>
      <c r="F30" s="6" t="s">
        <v>7</v>
      </c>
      <c r="G30" s="11">
        <f t="shared" si="0"/>
        <v>886.94024999999999</v>
      </c>
      <c r="H30" s="11">
        <f>H29-Q15</f>
        <v>911.16020000000003</v>
      </c>
      <c r="I30" s="11">
        <f t="shared" ref="I30" si="13">I29</f>
        <v>922.91022499999997</v>
      </c>
      <c r="J30" s="11">
        <f>O29-P54</f>
        <v>901.94024999999999</v>
      </c>
      <c r="K30" s="11">
        <f t="shared" si="1"/>
        <v>15</v>
      </c>
      <c r="L30" s="11">
        <f t="shared" si="5"/>
        <v>9.2199500000000398</v>
      </c>
      <c r="M30" s="11">
        <f t="shared" si="6"/>
        <v>35.969974999999977</v>
      </c>
      <c r="N30" s="12">
        <f t="shared" si="8"/>
        <v>1.25</v>
      </c>
      <c r="O30" s="15">
        <f>J30-P51</f>
        <v>901.43849999999998</v>
      </c>
      <c r="P30">
        <f t="shared" si="2"/>
        <v>0.48099999999999998</v>
      </c>
      <c r="R30">
        <v>0.38479999999999998</v>
      </c>
    </row>
    <row r="31" spans="2:19" x14ac:dyDescent="0.3">
      <c r="B31" s="3">
        <v>53</v>
      </c>
      <c r="C31" s="4">
        <f t="shared" si="4"/>
        <v>5792440</v>
      </c>
      <c r="D31" s="4">
        <f t="shared" si="4"/>
        <v>14950</v>
      </c>
      <c r="E31" s="10">
        <v>24</v>
      </c>
      <c r="F31" s="6" t="s">
        <v>7</v>
      </c>
      <c r="G31" s="11">
        <f t="shared" si="0"/>
        <v>885.89112499999999</v>
      </c>
      <c r="H31" s="11">
        <f t="shared" si="7"/>
        <v>911.16020000000003</v>
      </c>
      <c r="I31" s="11">
        <f>I30-1.25</f>
        <v>921.66022499999997</v>
      </c>
      <c r="J31" s="11">
        <f>O30-P56</f>
        <v>900.89112499999999</v>
      </c>
      <c r="K31" s="11">
        <f t="shared" si="1"/>
        <v>15</v>
      </c>
      <c r="L31" s="11">
        <f t="shared" si="5"/>
        <v>10.269075000000043</v>
      </c>
      <c r="M31" s="11">
        <f t="shared" si="6"/>
        <v>35.76909999999998</v>
      </c>
      <c r="N31" s="16" t="s">
        <v>8</v>
      </c>
      <c r="O31" s="30">
        <f>J31-P53</f>
        <v>900.38937499999997</v>
      </c>
      <c r="P31">
        <f t="shared" si="2"/>
        <v>0.44087500000000002</v>
      </c>
      <c r="R31">
        <v>0.35270000000000001</v>
      </c>
    </row>
    <row r="32" spans="2:19" x14ac:dyDescent="0.3">
      <c r="B32" s="3">
        <v>55</v>
      </c>
      <c r="C32" s="4">
        <f t="shared" si="4"/>
        <v>5793015</v>
      </c>
      <c r="D32" s="4">
        <f t="shared" si="4"/>
        <v>15525</v>
      </c>
      <c r="E32" s="10">
        <v>24</v>
      </c>
      <c r="F32" s="6" t="s">
        <v>7</v>
      </c>
      <c r="G32" s="11">
        <f t="shared" si="0"/>
        <v>884.84199999999998</v>
      </c>
      <c r="H32" s="11">
        <f>H31-Q16</f>
        <v>909.66020000000003</v>
      </c>
      <c r="I32" s="11">
        <f t="shared" ref="I32" si="14">I31</f>
        <v>921.66022499999997</v>
      </c>
      <c r="J32" s="11">
        <f>O31-P58</f>
        <v>899.84199999999998</v>
      </c>
      <c r="K32" s="11">
        <f t="shared" si="1"/>
        <v>15</v>
      </c>
      <c r="L32" s="11">
        <f t="shared" si="5"/>
        <v>9.8182000000000471</v>
      </c>
      <c r="M32" s="11">
        <f t="shared" si="6"/>
        <v>36.818224999999984</v>
      </c>
      <c r="N32" s="12">
        <f t="shared" si="8"/>
        <v>1.5</v>
      </c>
      <c r="O32" s="15">
        <f>J32-P55</f>
        <v>899.34024999999997</v>
      </c>
      <c r="P32">
        <f t="shared" si="2"/>
        <v>0.48099999999999998</v>
      </c>
      <c r="R32">
        <v>0.38479999999999998</v>
      </c>
    </row>
    <row r="33" spans="2:18" x14ac:dyDescent="0.3">
      <c r="B33" s="3">
        <v>57</v>
      </c>
      <c r="C33" s="4">
        <f t="shared" si="4"/>
        <v>5793590</v>
      </c>
      <c r="D33" s="4">
        <f t="shared" si="4"/>
        <v>16100</v>
      </c>
      <c r="E33" s="10">
        <v>24</v>
      </c>
      <c r="F33" s="6" t="s">
        <v>7</v>
      </c>
      <c r="G33" s="11">
        <f t="shared" si="0"/>
        <v>883.79287499999998</v>
      </c>
      <c r="H33" s="11">
        <f t="shared" si="7"/>
        <v>909.66020000000003</v>
      </c>
      <c r="I33" s="11">
        <f>I32-1.5</f>
        <v>920.16022499999997</v>
      </c>
      <c r="J33" s="11">
        <f>O32-P60</f>
        <v>898.79287499999998</v>
      </c>
      <c r="K33" s="11">
        <f t="shared" si="1"/>
        <v>15</v>
      </c>
      <c r="L33" s="11">
        <f t="shared" si="5"/>
        <v>10.867325000000051</v>
      </c>
      <c r="M33" s="11">
        <f t="shared" si="6"/>
        <v>36.367349999999988</v>
      </c>
      <c r="N33" s="16" t="s">
        <v>8</v>
      </c>
      <c r="O33" s="30">
        <f>J33-P57</f>
        <v>898.29112499999997</v>
      </c>
      <c r="P33">
        <f t="shared" si="2"/>
        <v>0.44087500000000002</v>
      </c>
      <c r="R33">
        <v>0.35270000000000001</v>
      </c>
    </row>
    <row r="34" spans="2:18" x14ac:dyDescent="0.3">
      <c r="B34" s="3">
        <v>59</v>
      </c>
      <c r="C34" s="4">
        <f>C33+575</f>
        <v>5794165</v>
      </c>
      <c r="D34" s="4">
        <f>D33+575</f>
        <v>16675</v>
      </c>
      <c r="E34" s="10">
        <v>24</v>
      </c>
      <c r="F34" s="6" t="s">
        <v>7</v>
      </c>
      <c r="G34" s="11">
        <f t="shared" si="0"/>
        <v>882.74374999999998</v>
      </c>
      <c r="H34" s="11">
        <f>H33-Q17</f>
        <v>908.41020000000003</v>
      </c>
      <c r="I34" s="11">
        <f t="shared" ref="I34" si="15">I33</f>
        <v>920.16022499999997</v>
      </c>
      <c r="J34" s="11">
        <f>O33-P62</f>
        <v>897.74374999999998</v>
      </c>
      <c r="K34" s="11">
        <f t="shared" si="1"/>
        <v>15</v>
      </c>
      <c r="L34" s="11">
        <f t="shared" si="5"/>
        <v>10.666450000000054</v>
      </c>
      <c r="M34" s="11">
        <f t="shared" si="6"/>
        <v>37.416474999999991</v>
      </c>
      <c r="N34" s="12">
        <f t="shared" si="8"/>
        <v>1.25</v>
      </c>
      <c r="O34" s="15">
        <f>J34-P59</f>
        <v>897.24199999999996</v>
      </c>
      <c r="P34">
        <f t="shared" si="2"/>
        <v>0.48099999999999998</v>
      </c>
      <c r="R34">
        <v>0.38479999999999998</v>
      </c>
    </row>
    <row r="35" spans="2:18" x14ac:dyDescent="0.3">
      <c r="B35" s="3">
        <v>61</v>
      </c>
      <c r="C35" s="4">
        <f t="shared" si="4"/>
        <v>5794740</v>
      </c>
      <c r="D35" s="4">
        <f t="shared" si="4"/>
        <v>17250</v>
      </c>
      <c r="E35" s="10">
        <v>24</v>
      </c>
      <c r="F35" s="6" t="s">
        <v>7</v>
      </c>
      <c r="G35" s="11">
        <f t="shared" si="0"/>
        <v>881.69462499999997</v>
      </c>
      <c r="H35" s="11">
        <f t="shared" si="7"/>
        <v>908.41020000000003</v>
      </c>
      <c r="I35" s="11">
        <f>I34-1.25</f>
        <v>918.91022499999997</v>
      </c>
      <c r="J35" s="11">
        <f>O34-P64</f>
        <v>896.69462499999997</v>
      </c>
      <c r="K35" s="11">
        <f t="shared" si="1"/>
        <v>15</v>
      </c>
      <c r="L35" s="11">
        <f t="shared" si="5"/>
        <v>11.715575000000058</v>
      </c>
      <c r="M35" s="11">
        <f t="shared" si="6"/>
        <v>37.215599999999995</v>
      </c>
      <c r="N35" s="16" t="s">
        <v>8</v>
      </c>
      <c r="O35" s="30">
        <f>J35-P61</f>
        <v>896.19287499999996</v>
      </c>
      <c r="P35">
        <f t="shared" si="2"/>
        <v>0.44087500000000002</v>
      </c>
      <c r="R35">
        <v>0.35270000000000001</v>
      </c>
    </row>
    <row r="36" spans="2:18" x14ac:dyDescent="0.3">
      <c r="B36" s="3">
        <v>63</v>
      </c>
      <c r="C36" s="4">
        <f t="shared" si="4"/>
        <v>5795315</v>
      </c>
      <c r="D36" s="4">
        <f t="shared" si="4"/>
        <v>17825</v>
      </c>
      <c r="E36" s="10">
        <v>24</v>
      </c>
      <c r="F36" s="6" t="s">
        <v>7</v>
      </c>
      <c r="G36" s="11">
        <f t="shared" si="0"/>
        <v>880.64549999999997</v>
      </c>
      <c r="H36" s="11">
        <f>H35-Q18</f>
        <v>907.91020000000003</v>
      </c>
      <c r="I36" s="11">
        <f t="shared" ref="I36" si="16">I35</f>
        <v>918.91022499999997</v>
      </c>
      <c r="J36" s="11">
        <f>O35-P66</f>
        <v>895.64549999999997</v>
      </c>
      <c r="K36" s="11">
        <f t="shared" si="1"/>
        <v>15</v>
      </c>
      <c r="L36" s="11">
        <f t="shared" si="5"/>
        <v>12.264700000000062</v>
      </c>
      <c r="M36" s="11">
        <f t="shared" si="6"/>
        <v>38.264724999999999</v>
      </c>
      <c r="N36" s="12">
        <v>0.5</v>
      </c>
      <c r="O36" s="15">
        <f>J36-P63</f>
        <v>895.14374999999995</v>
      </c>
      <c r="P36">
        <f t="shared" si="2"/>
        <v>0.48099999999999998</v>
      </c>
      <c r="R36">
        <v>0.38479999999999998</v>
      </c>
    </row>
    <row r="37" spans="2:18" x14ac:dyDescent="0.3">
      <c r="B37" s="3">
        <v>65</v>
      </c>
      <c r="C37" s="4">
        <f t="shared" si="4"/>
        <v>5795890</v>
      </c>
      <c r="D37" s="4">
        <f t="shared" si="4"/>
        <v>18400</v>
      </c>
      <c r="E37" s="10">
        <v>24</v>
      </c>
      <c r="F37" s="6" t="s">
        <v>7</v>
      </c>
      <c r="G37" s="11">
        <f t="shared" si="0"/>
        <v>879.59637499999997</v>
      </c>
      <c r="H37" s="11">
        <f t="shared" si="7"/>
        <v>907.91020000000003</v>
      </c>
      <c r="I37" s="11">
        <f>I36-1.5</f>
        <v>917.41022499999997</v>
      </c>
      <c r="J37" s="11">
        <f>O36-P68</f>
        <v>894.59637499999997</v>
      </c>
      <c r="K37" s="11">
        <f t="shared" si="1"/>
        <v>15</v>
      </c>
      <c r="L37" s="11">
        <f t="shared" si="5"/>
        <v>13.313825000000065</v>
      </c>
      <c r="M37" s="11">
        <f t="shared" si="6"/>
        <v>37.813850000000002</v>
      </c>
      <c r="N37" s="16" t="s">
        <v>8</v>
      </c>
      <c r="O37" s="30">
        <f>J37-P65</f>
        <v>894.09462499999995</v>
      </c>
      <c r="P37">
        <f t="shared" si="2"/>
        <v>0.44087500000000002</v>
      </c>
      <c r="R37">
        <v>0.35270000000000001</v>
      </c>
    </row>
    <row r="38" spans="2:18" x14ac:dyDescent="0.3">
      <c r="B38" s="3">
        <v>67</v>
      </c>
      <c r="C38" s="4">
        <f t="shared" si="4"/>
        <v>5796465</v>
      </c>
      <c r="D38" s="4">
        <f t="shared" si="4"/>
        <v>18975</v>
      </c>
      <c r="E38" s="10">
        <v>24</v>
      </c>
      <c r="F38" s="6" t="s">
        <v>7</v>
      </c>
      <c r="G38" s="11">
        <f t="shared" si="0"/>
        <v>878.54724999999996</v>
      </c>
      <c r="H38" s="11">
        <f>H37-Q19</f>
        <v>906.91020000000003</v>
      </c>
      <c r="I38" s="11">
        <f t="shared" ref="I38" si="17">I37</f>
        <v>917.41022499999997</v>
      </c>
      <c r="J38" s="11">
        <f>O37-P70</f>
        <v>893.54724999999996</v>
      </c>
      <c r="K38" s="11">
        <f t="shared" si="1"/>
        <v>15</v>
      </c>
      <c r="L38" s="11">
        <f t="shared" si="5"/>
        <v>13.362950000000069</v>
      </c>
      <c r="M38" s="11">
        <f t="shared" si="6"/>
        <v>38.862975000000006</v>
      </c>
      <c r="N38" s="12">
        <f t="shared" si="8"/>
        <v>1</v>
      </c>
      <c r="O38" s="15">
        <f>J38-P67</f>
        <v>893.04549999999995</v>
      </c>
      <c r="P38">
        <f t="shared" si="2"/>
        <v>0.48099999999999998</v>
      </c>
      <c r="R38">
        <v>0.38479999999999998</v>
      </c>
    </row>
    <row r="39" spans="2:18" x14ac:dyDescent="0.3">
      <c r="B39" s="3">
        <v>69</v>
      </c>
      <c r="C39" s="4">
        <f t="shared" si="4"/>
        <v>5797040</v>
      </c>
      <c r="D39" s="4">
        <f t="shared" si="4"/>
        <v>19550</v>
      </c>
      <c r="E39" s="10">
        <v>24</v>
      </c>
      <c r="F39" s="6" t="s">
        <v>7</v>
      </c>
      <c r="G39" s="11">
        <f t="shared" si="0"/>
        <v>877.49812499999996</v>
      </c>
      <c r="H39" s="11">
        <f t="shared" si="7"/>
        <v>906.91020000000003</v>
      </c>
      <c r="I39" s="11">
        <f>I38-1</f>
        <v>916.41022499999997</v>
      </c>
      <c r="J39" s="11">
        <f>O38-P72</f>
        <v>892.49812499999996</v>
      </c>
      <c r="K39" s="11">
        <f t="shared" si="1"/>
        <v>15</v>
      </c>
      <c r="L39" s="11">
        <f t="shared" si="5"/>
        <v>14.412075000000073</v>
      </c>
      <c r="M39" s="11">
        <f t="shared" si="6"/>
        <v>38.912100000000009</v>
      </c>
      <c r="N39" s="16" t="s">
        <v>8</v>
      </c>
      <c r="O39" s="30">
        <f>J39-P69</f>
        <v>891.99637499999994</v>
      </c>
      <c r="P39">
        <f t="shared" si="2"/>
        <v>0.44087500000000002</v>
      </c>
      <c r="R39">
        <v>0.35270000000000001</v>
      </c>
    </row>
    <row r="40" spans="2:18" x14ac:dyDescent="0.3">
      <c r="B40" s="3">
        <v>71</v>
      </c>
      <c r="C40" s="4">
        <f t="shared" si="4"/>
        <v>5797615</v>
      </c>
      <c r="D40" s="4">
        <f t="shared" si="4"/>
        <v>20125</v>
      </c>
      <c r="E40" s="10">
        <v>24</v>
      </c>
      <c r="F40" s="6" t="s">
        <v>7</v>
      </c>
      <c r="G40" s="11">
        <f t="shared" si="0"/>
        <v>876.44899999999996</v>
      </c>
      <c r="H40" s="11">
        <f>H39-Q20</f>
        <v>906.41020000000003</v>
      </c>
      <c r="I40" s="11">
        <f>I39</f>
        <v>916.41022499999997</v>
      </c>
      <c r="J40" s="11">
        <f>O39-P74</f>
        <v>891.44899999999996</v>
      </c>
      <c r="K40" s="11">
        <f t="shared" si="1"/>
        <v>15</v>
      </c>
      <c r="L40" s="11">
        <f>H40-J40</f>
        <v>14.961200000000076</v>
      </c>
      <c r="M40" s="11">
        <f t="shared" si="6"/>
        <v>39.961225000000013</v>
      </c>
      <c r="N40" s="12">
        <v>0.5</v>
      </c>
      <c r="O40" s="15">
        <f>J40-P71</f>
        <v>890.94724999999994</v>
      </c>
      <c r="P40">
        <f t="shared" si="2"/>
        <v>0.50137500000000002</v>
      </c>
      <c r="R40">
        <v>0.40110000000000001</v>
      </c>
    </row>
    <row r="41" spans="2:18" x14ac:dyDescent="0.3">
      <c r="B41" s="3">
        <v>73</v>
      </c>
      <c r="C41" s="4">
        <f t="shared" si="4"/>
        <v>5798190</v>
      </c>
      <c r="D41" s="4">
        <f t="shared" si="4"/>
        <v>20700</v>
      </c>
      <c r="E41" s="10">
        <v>24</v>
      </c>
      <c r="F41" s="6" t="s">
        <v>7</v>
      </c>
      <c r="G41" s="11">
        <f t="shared" si="0"/>
        <v>875.39987499999995</v>
      </c>
      <c r="H41" s="11">
        <f t="shared" si="7"/>
        <v>906.41020000000003</v>
      </c>
      <c r="I41" s="11">
        <f>I40-1.5</f>
        <v>914.91022499999997</v>
      </c>
      <c r="J41" s="11">
        <f>O40-P76</f>
        <v>890.39987499999995</v>
      </c>
      <c r="K41" s="11">
        <f t="shared" si="1"/>
        <v>15</v>
      </c>
      <c r="L41" s="11">
        <f t="shared" si="5"/>
        <v>16.01032500000008</v>
      </c>
      <c r="M41" s="11">
        <f t="shared" si="6"/>
        <v>39.510350000000017</v>
      </c>
      <c r="N41" s="16" t="s">
        <v>8</v>
      </c>
      <c r="O41" s="30">
        <f>J41-P73</f>
        <v>889.89812499999994</v>
      </c>
      <c r="P41">
        <f t="shared" si="2"/>
        <v>0.50174999999999992</v>
      </c>
      <c r="R41">
        <v>0.40139999999999998</v>
      </c>
    </row>
    <row r="42" spans="2:18" x14ac:dyDescent="0.3">
      <c r="B42" s="3">
        <v>75</v>
      </c>
      <c r="C42" s="4">
        <f t="shared" si="4"/>
        <v>5798765</v>
      </c>
      <c r="D42" s="4">
        <f t="shared" si="4"/>
        <v>21275</v>
      </c>
      <c r="E42" s="10">
        <v>24</v>
      </c>
      <c r="F42" s="6" t="s">
        <v>7</v>
      </c>
      <c r="G42" s="11">
        <f t="shared" si="0"/>
        <v>874.35074999999995</v>
      </c>
      <c r="H42" s="11">
        <f>H41-Q21</f>
        <v>904.91020000000003</v>
      </c>
      <c r="I42" s="11">
        <f t="shared" ref="I42" si="18">I41</f>
        <v>914.91022499999997</v>
      </c>
      <c r="J42" s="11">
        <f>O41-P78</f>
        <v>889.35074999999995</v>
      </c>
      <c r="K42" s="11">
        <f t="shared" si="1"/>
        <v>15</v>
      </c>
      <c r="L42" s="11">
        <f t="shared" si="5"/>
        <v>15.559450000000083</v>
      </c>
      <c r="M42" s="11">
        <f>I42-G42</f>
        <v>40.55947500000002</v>
      </c>
      <c r="N42" s="12">
        <f t="shared" si="8"/>
        <v>1.5</v>
      </c>
      <c r="O42" s="15">
        <f>J42-P75</f>
        <v>888.84899999999993</v>
      </c>
      <c r="P42">
        <f t="shared" si="2"/>
        <v>0.54737500000000006</v>
      </c>
      <c r="R42">
        <v>0.43790000000000001</v>
      </c>
    </row>
    <row r="43" spans="2:18" x14ac:dyDescent="0.3">
      <c r="B43" s="3">
        <v>77</v>
      </c>
      <c r="C43" s="4">
        <f t="shared" si="4"/>
        <v>5799340</v>
      </c>
      <c r="D43" s="4">
        <f t="shared" si="4"/>
        <v>21850</v>
      </c>
      <c r="E43" s="10">
        <v>24</v>
      </c>
      <c r="F43" s="6" t="s">
        <v>7</v>
      </c>
      <c r="G43" s="11">
        <f t="shared" si="0"/>
        <v>873.54162499999995</v>
      </c>
      <c r="H43" s="11">
        <f t="shared" si="7"/>
        <v>904.91020000000003</v>
      </c>
      <c r="I43" s="11">
        <f>I42-1.5</f>
        <v>913.41022499999997</v>
      </c>
      <c r="J43" s="11">
        <f>O42-P80</f>
        <v>888.54162499999995</v>
      </c>
      <c r="K43" s="11">
        <f>J43-G43</f>
        <v>15</v>
      </c>
      <c r="L43" s="11">
        <f t="shared" si="5"/>
        <v>16.368575000000078</v>
      </c>
      <c r="M43" s="11">
        <f>I43-G43</f>
        <v>39.868600000000015</v>
      </c>
      <c r="N43" s="16" t="s">
        <v>8</v>
      </c>
      <c r="O43" s="30">
        <f>J43-P77</f>
        <v>888.03987499999994</v>
      </c>
      <c r="P43">
        <f t="shared" si="2"/>
        <v>0.50174999999999992</v>
      </c>
      <c r="R43">
        <v>0.40139999999999998</v>
      </c>
    </row>
    <row r="44" spans="2:18" x14ac:dyDescent="0.3">
      <c r="B44" s="3">
        <v>79</v>
      </c>
      <c r="C44" s="4">
        <f t="shared" si="4"/>
        <v>5799915</v>
      </c>
      <c r="D44" s="4">
        <f t="shared" si="4"/>
        <v>22425</v>
      </c>
      <c r="E44" s="10">
        <v>24</v>
      </c>
      <c r="F44" s="6" t="s">
        <v>7</v>
      </c>
      <c r="G44" s="11">
        <f t="shared" si="0"/>
        <v>872.95187499999997</v>
      </c>
      <c r="H44" s="11">
        <f t="shared" si="7"/>
        <v>904.91020000000003</v>
      </c>
      <c r="I44" s="11">
        <f t="shared" ref="I44" si="19">I43</f>
        <v>913.41022499999997</v>
      </c>
      <c r="J44" s="11">
        <f>O43-P82</f>
        <v>887.95187499999997</v>
      </c>
      <c r="K44" s="11">
        <f t="shared" si="1"/>
        <v>15</v>
      </c>
      <c r="L44" s="11">
        <f>H44-J44</f>
        <v>16.958325000000059</v>
      </c>
      <c r="M44" s="11">
        <f>I44-G44</f>
        <v>40.458349999999996</v>
      </c>
      <c r="N44" s="16" t="s">
        <v>8</v>
      </c>
      <c r="O44" s="15">
        <f>J44-P79</f>
        <v>887.59337499999992</v>
      </c>
      <c r="P44">
        <f t="shared" si="2"/>
        <v>0.54737500000000006</v>
      </c>
      <c r="R44">
        <v>0.43790000000000001</v>
      </c>
    </row>
    <row r="45" spans="2:18" x14ac:dyDescent="0.3">
      <c r="B45" s="3">
        <v>81</v>
      </c>
      <c r="C45" s="4">
        <f t="shared" si="4"/>
        <v>5800490</v>
      </c>
      <c r="D45" s="4">
        <f t="shared" si="4"/>
        <v>23000</v>
      </c>
      <c r="E45" s="10">
        <v>24</v>
      </c>
      <c r="F45" s="6" t="s">
        <v>7</v>
      </c>
      <c r="G45" s="11">
        <f t="shared" si="0"/>
        <v>872.55412499999989</v>
      </c>
      <c r="H45" s="11">
        <f t="shared" si="7"/>
        <v>904.91020000000003</v>
      </c>
      <c r="I45" s="11">
        <f>I44</f>
        <v>913.41022499999997</v>
      </c>
      <c r="J45" s="11">
        <f>O44-P84</f>
        <v>887.55412499999989</v>
      </c>
      <c r="K45" s="11">
        <f t="shared" si="1"/>
        <v>15</v>
      </c>
      <c r="L45" s="11">
        <f>H45-J45</f>
        <v>17.356075000000146</v>
      </c>
      <c r="M45" s="11">
        <f t="shared" si="6"/>
        <v>40.856100000000083</v>
      </c>
      <c r="N45" s="16" t="s">
        <v>8</v>
      </c>
      <c r="O45" s="30">
        <f>J45-P81</f>
        <v>887.24462499999993</v>
      </c>
      <c r="P45">
        <f t="shared" si="2"/>
        <v>0.50174999999999992</v>
      </c>
      <c r="R45">
        <v>0.40139999999999998</v>
      </c>
    </row>
    <row r="46" spans="2:18" ht="15" thickBot="1" x14ac:dyDescent="0.35">
      <c r="B46" s="40" t="s">
        <v>14</v>
      </c>
      <c r="C46" s="36"/>
      <c r="D46" s="36"/>
      <c r="E46" s="36"/>
      <c r="F46" s="36"/>
      <c r="G46" s="36"/>
      <c r="H46" s="36"/>
      <c r="I46" s="36"/>
      <c r="J46" s="37"/>
      <c r="K46" s="33">
        <f>SUM(K5:K45)</f>
        <v>615</v>
      </c>
      <c r="L46" s="33">
        <f>SUM(L5:L45)</f>
        <v>318.17432500000086</v>
      </c>
      <c r="M46" s="33">
        <f>SUM(M5:M45)</f>
        <v>1354.1753499999982</v>
      </c>
      <c r="N46" s="31">
        <f>SUM(N5:N45)</f>
        <v>23.5</v>
      </c>
      <c r="P46">
        <f t="shared" si="2"/>
        <v>0.54737500000000006</v>
      </c>
      <c r="R46">
        <v>0.43790000000000001</v>
      </c>
    </row>
    <row r="47" spans="2:18" ht="15" thickBot="1" x14ac:dyDescent="0.35">
      <c r="B47" s="34" t="s">
        <v>22</v>
      </c>
      <c r="C47" s="35"/>
      <c r="D47" s="36"/>
      <c r="E47" s="36"/>
      <c r="F47" s="36"/>
      <c r="G47" s="36"/>
      <c r="H47" s="36"/>
      <c r="I47" s="36"/>
      <c r="J47" s="37"/>
      <c r="K47" s="13">
        <f>K46</f>
        <v>615</v>
      </c>
      <c r="L47" s="13">
        <v>319</v>
      </c>
      <c r="M47" s="13">
        <v>1355</v>
      </c>
      <c r="N47" s="8">
        <f>24</f>
        <v>24</v>
      </c>
      <c r="P47">
        <f t="shared" si="2"/>
        <v>0.50174999999999992</v>
      </c>
      <c r="R47">
        <v>0.40139999999999998</v>
      </c>
    </row>
    <row r="48" spans="2:18" x14ac:dyDescent="0.3">
      <c r="P48">
        <f t="shared" si="2"/>
        <v>0.54737500000000006</v>
      </c>
      <c r="R48">
        <v>0.43790000000000001</v>
      </c>
    </row>
    <row r="49" spans="16:18" x14ac:dyDescent="0.3">
      <c r="P49">
        <f t="shared" si="2"/>
        <v>0.50174999999999992</v>
      </c>
      <c r="R49">
        <v>0.40139999999999998</v>
      </c>
    </row>
    <row r="50" spans="16:18" x14ac:dyDescent="0.3">
      <c r="P50">
        <f t="shared" si="2"/>
        <v>0.54737500000000006</v>
      </c>
      <c r="R50">
        <v>0.43790000000000001</v>
      </c>
    </row>
    <row r="51" spans="16:18" x14ac:dyDescent="0.3">
      <c r="P51">
        <f t="shared" si="2"/>
        <v>0.50174999999999992</v>
      </c>
      <c r="R51">
        <v>0.40139999999999998</v>
      </c>
    </row>
    <row r="52" spans="16:18" x14ac:dyDescent="0.3">
      <c r="P52">
        <f t="shared" si="2"/>
        <v>0.54737500000000006</v>
      </c>
      <c r="R52">
        <v>0.43790000000000001</v>
      </c>
    </row>
    <row r="53" spans="16:18" x14ac:dyDescent="0.3">
      <c r="P53">
        <f t="shared" si="2"/>
        <v>0.50174999999999992</v>
      </c>
      <c r="R53">
        <v>0.40139999999999998</v>
      </c>
    </row>
    <row r="54" spans="16:18" x14ac:dyDescent="0.3">
      <c r="P54">
        <f t="shared" si="2"/>
        <v>0.54737500000000006</v>
      </c>
      <c r="R54">
        <v>0.43790000000000001</v>
      </c>
    </row>
    <row r="55" spans="16:18" x14ac:dyDescent="0.3">
      <c r="P55">
        <f t="shared" si="2"/>
        <v>0.50174999999999992</v>
      </c>
      <c r="R55">
        <v>0.40139999999999998</v>
      </c>
    </row>
    <row r="56" spans="16:18" x14ac:dyDescent="0.3">
      <c r="P56">
        <f t="shared" si="2"/>
        <v>0.54737500000000006</v>
      </c>
      <c r="R56">
        <v>0.43790000000000001</v>
      </c>
    </row>
    <row r="57" spans="16:18" x14ac:dyDescent="0.3">
      <c r="P57">
        <f t="shared" si="2"/>
        <v>0.50174999999999992</v>
      </c>
      <c r="R57">
        <v>0.40139999999999998</v>
      </c>
    </row>
    <row r="58" spans="16:18" x14ac:dyDescent="0.3">
      <c r="P58">
        <f t="shared" si="2"/>
        <v>0.54737500000000006</v>
      </c>
      <c r="R58">
        <v>0.43790000000000001</v>
      </c>
    </row>
    <row r="59" spans="16:18" x14ac:dyDescent="0.3">
      <c r="P59">
        <f t="shared" si="2"/>
        <v>0.50174999999999992</v>
      </c>
      <c r="R59">
        <v>0.40139999999999998</v>
      </c>
    </row>
    <row r="60" spans="16:18" x14ac:dyDescent="0.3">
      <c r="P60">
        <f t="shared" si="2"/>
        <v>0.54737500000000006</v>
      </c>
      <c r="R60">
        <v>0.43790000000000001</v>
      </c>
    </row>
    <row r="61" spans="16:18" x14ac:dyDescent="0.3">
      <c r="P61">
        <f t="shared" si="2"/>
        <v>0.50174999999999992</v>
      </c>
      <c r="R61">
        <v>0.40139999999999998</v>
      </c>
    </row>
    <row r="62" spans="16:18" x14ac:dyDescent="0.3">
      <c r="P62">
        <f t="shared" si="2"/>
        <v>0.54737500000000006</v>
      </c>
      <c r="R62">
        <v>0.43790000000000001</v>
      </c>
    </row>
    <row r="63" spans="16:18" x14ac:dyDescent="0.3">
      <c r="P63">
        <f t="shared" si="2"/>
        <v>0.50174999999999992</v>
      </c>
      <c r="R63">
        <v>0.40139999999999998</v>
      </c>
    </row>
    <row r="64" spans="16:18" x14ac:dyDescent="0.3">
      <c r="P64">
        <f t="shared" si="2"/>
        <v>0.54737500000000006</v>
      </c>
      <c r="R64">
        <v>0.43790000000000001</v>
      </c>
    </row>
    <row r="65" spans="16:18" x14ac:dyDescent="0.3">
      <c r="P65">
        <f t="shared" si="2"/>
        <v>0.50174999999999992</v>
      </c>
      <c r="R65">
        <v>0.40139999999999998</v>
      </c>
    </row>
    <row r="66" spans="16:18" x14ac:dyDescent="0.3">
      <c r="P66">
        <f t="shared" si="2"/>
        <v>0.54737500000000006</v>
      </c>
      <c r="R66">
        <v>0.43790000000000001</v>
      </c>
    </row>
    <row r="67" spans="16:18" x14ac:dyDescent="0.3">
      <c r="P67">
        <f t="shared" si="2"/>
        <v>0.50174999999999992</v>
      </c>
      <c r="R67">
        <v>0.40139999999999998</v>
      </c>
    </row>
    <row r="68" spans="16:18" x14ac:dyDescent="0.3">
      <c r="P68">
        <f t="shared" si="2"/>
        <v>0.54737500000000006</v>
      </c>
      <c r="R68">
        <v>0.43790000000000001</v>
      </c>
    </row>
    <row r="69" spans="16:18" x14ac:dyDescent="0.3">
      <c r="P69">
        <f t="shared" si="2"/>
        <v>0.50174999999999992</v>
      </c>
      <c r="R69">
        <v>0.40139999999999998</v>
      </c>
    </row>
    <row r="70" spans="16:18" x14ac:dyDescent="0.3">
      <c r="P70">
        <f t="shared" ref="P70:P84" si="20">R70*5/4</f>
        <v>0.54737500000000006</v>
      </c>
      <c r="R70">
        <v>0.43790000000000001</v>
      </c>
    </row>
    <row r="71" spans="16:18" x14ac:dyDescent="0.3">
      <c r="P71">
        <f t="shared" si="20"/>
        <v>0.50174999999999992</v>
      </c>
      <c r="R71">
        <v>0.40139999999999998</v>
      </c>
    </row>
    <row r="72" spans="16:18" x14ac:dyDescent="0.3">
      <c r="P72">
        <f t="shared" si="20"/>
        <v>0.54737500000000006</v>
      </c>
      <c r="R72">
        <v>0.43790000000000001</v>
      </c>
    </row>
    <row r="73" spans="16:18" x14ac:dyDescent="0.3">
      <c r="P73">
        <f t="shared" si="20"/>
        <v>0.50174999999999992</v>
      </c>
      <c r="R73">
        <v>0.40139999999999998</v>
      </c>
    </row>
    <row r="74" spans="16:18" x14ac:dyDescent="0.3">
      <c r="P74">
        <f t="shared" si="20"/>
        <v>0.54737500000000006</v>
      </c>
      <c r="R74">
        <v>0.43790000000000001</v>
      </c>
    </row>
    <row r="75" spans="16:18" x14ac:dyDescent="0.3">
      <c r="P75">
        <f t="shared" si="20"/>
        <v>0.50174999999999992</v>
      </c>
      <c r="R75">
        <v>0.40139999999999998</v>
      </c>
    </row>
    <row r="76" spans="16:18" x14ac:dyDescent="0.3">
      <c r="P76">
        <f t="shared" si="20"/>
        <v>0.54737500000000006</v>
      </c>
      <c r="R76">
        <v>0.43790000000000001</v>
      </c>
    </row>
    <row r="77" spans="16:18" x14ac:dyDescent="0.3">
      <c r="P77">
        <f t="shared" si="20"/>
        <v>0.50174999999999992</v>
      </c>
      <c r="R77">
        <v>0.40139999999999998</v>
      </c>
    </row>
    <row r="78" spans="16:18" x14ac:dyDescent="0.3">
      <c r="P78">
        <f t="shared" si="20"/>
        <v>0.54737500000000006</v>
      </c>
      <c r="R78">
        <v>0.43790000000000001</v>
      </c>
    </row>
    <row r="79" spans="16:18" x14ac:dyDescent="0.3">
      <c r="P79">
        <f t="shared" si="20"/>
        <v>0.35849999999999999</v>
      </c>
      <c r="R79">
        <v>0.2868</v>
      </c>
    </row>
    <row r="80" spans="16:18" x14ac:dyDescent="0.3">
      <c r="P80">
        <f t="shared" si="20"/>
        <v>0.30737500000000001</v>
      </c>
      <c r="R80">
        <v>0.24590000000000001</v>
      </c>
    </row>
    <row r="81" spans="16:18" x14ac:dyDescent="0.3">
      <c r="P81">
        <f t="shared" si="20"/>
        <v>0.3095</v>
      </c>
      <c r="R81">
        <v>0.24759999999999999</v>
      </c>
    </row>
    <row r="82" spans="16:18" x14ac:dyDescent="0.3">
      <c r="P82">
        <f t="shared" si="20"/>
        <v>8.8000000000000009E-2</v>
      </c>
      <c r="R82">
        <v>7.0400000000000004E-2</v>
      </c>
    </row>
    <row r="83" spans="16:18" x14ac:dyDescent="0.3">
      <c r="P83">
        <f t="shared" si="20"/>
        <v>7.1999999999999995E-2</v>
      </c>
      <c r="R83">
        <v>5.7599999999999998E-2</v>
      </c>
    </row>
    <row r="84" spans="16:18" x14ac:dyDescent="0.3">
      <c r="P84">
        <f t="shared" si="20"/>
        <v>3.9249999999999993E-2</v>
      </c>
      <c r="R84">
        <v>3.1399999999999997E-2</v>
      </c>
    </row>
  </sheetData>
  <mergeCells count="11">
    <mergeCell ref="B47:J47"/>
    <mergeCell ref="C3:C4"/>
    <mergeCell ref="B46:J46"/>
    <mergeCell ref="B2:N2"/>
    <mergeCell ref="B3:B4"/>
    <mergeCell ref="D3:D4"/>
    <mergeCell ref="G3:G4"/>
    <mergeCell ref="H3:H4"/>
    <mergeCell ref="I3:I4"/>
    <mergeCell ref="J3:J4"/>
    <mergeCell ref="E3:F4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D166-E4D3-442C-B467-8DA73789E89E}">
  <dimension ref="B1:L46"/>
  <sheetViews>
    <sheetView workbookViewId="0">
      <selection activeCell="I45" sqref="I45"/>
    </sheetView>
  </sheetViews>
  <sheetFormatPr defaultRowHeight="14.4" x14ac:dyDescent="0.3"/>
  <cols>
    <col min="2" max="2" width="7.109375" bestFit="1" customWidth="1"/>
    <col min="3" max="3" width="12.33203125" customWidth="1"/>
    <col min="4" max="4" width="14.21875" customWidth="1"/>
    <col min="5" max="5" width="6.109375" bestFit="1" customWidth="1"/>
    <col min="6" max="6" width="3.6640625" bestFit="1" customWidth="1"/>
    <col min="7" max="7" width="14.44140625" bestFit="1" customWidth="1"/>
    <col min="8" max="8" width="15.5546875" bestFit="1" customWidth="1"/>
    <col min="9" max="9" width="17.6640625" customWidth="1"/>
  </cols>
  <sheetData>
    <row r="1" spans="2:12" ht="15" thickBot="1" x14ac:dyDescent="0.35"/>
    <row r="2" spans="2:12" x14ac:dyDescent="0.3">
      <c r="B2" s="41" t="s">
        <v>9</v>
      </c>
      <c r="C2" s="42"/>
      <c r="D2" s="42"/>
      <c r="E2" s="42"/>
      <c r="F2" s="42"/>
      <c r="G2" s="42"/>
      <c r="H2" s="42"/>
      <c r="I2" s="43"/>
    </row>
    <row r="3" spans="2:12" ht="81.599999999999994" customHeight="1" x14ac:dyDescent="0.3">
      <c r="B3" s="44" t="s">
        <v>1</v>
      </c>
      <c r="C3" s="38" t="s">
        <v>15</v>
      </c>
      <c r="D3" s="38" t="s">
        <v>24</v>
      </c>
      <c r="E3" s="46" t="s">
        <v>12</v>
      </c>
      <c r="F3" s="47"/>
      <c r="G3" s="38" t="s">
        <v>2</v>
      </c>
      <c r="H3" s="38" t="s">
        <v>3</v>
      </c>
      <c r="I3" s="1" t="s">
        <v>11</v>
      </c>
    </row>
    <row r="4" spans="2:12" ht="13.2" customHeight="1" x14ac:dyDescent="0.3">
      <c r="B4" s="45"/>
      <c r="C4" s="39"/>
      <c r="D4" s="39"/>
      <c r="E4" s="48"/>
      <c r="F4" s="49"/>
      <c r="G4" s="39"/>
      <c r="H4" s="39"/>
      <c r="I4" s="2" t="s">
        <v>6</v>
      </c>
    </row>
    <row r="5" spans="2:12" x14ac:dyDescent="0.3">
      <c r="B5" s="3">
        <v>2</v>
      </c>
      <c r="C5" s="4">
        <v>5777778</v>
      </c>
      <c r="D5" s="17" t="s">
        <v>23</v>
      </c>
      <c r="E5" s="5">
        <v>23.15</v>
      </c>
      <c r="F5" s="6" t="s">
        <v>7</v>
      </c>
      <c r="G5" s="5">
        <v>925.33562500000005</v>
      </c>
      <c r="H5" s="5">
        <v>927.41020000000003</v>
      </c>
      <c r="I5" s="7">
        <f>H5-G5</f>
        <v>2.0745749999999816</v>
      </c>
      <c r="K5" s="14">
        <v>927.41020000000003</v>
      </c>
      <c r="L5" s="15"/>
    </row>
    <row r="6" spans="2:12" x14ac:dyDescent="0.3">
      <c r="B6" s="3">
        <v>4</v>
      </c>
      <c r="C6" s="4">
        <f>C5+575</f>
        <v>5778353</v>
      </c>
      <c r="D6" s="32">
        <f>575</f>
        <v>575</v>
      </c>
      <c r="E6" s="5">
        <v>23.15</v>
      </c>
      <c r="F6" s="6" t="s">
        <v>7</v>
      </c>
      <c r="G6" s="5">
        <v>924.41375000000005</v>
      </c>
      <c r="H6" s="11">
        <v>927.41020000000003</v>
      </c>
      <c r="I6" s="7">
        <f t="shared" ref="I6:I39" si="0">H6-G6</f>
        <v>2.9964499999999816</v>
      </c>
      <c r="K6" s="14">
        <v>926.41020000000003</v>
      </c>
      <c r="L6" s="15"/>
    </row>
    <row r="7" spans="2:12" x14ac:dyDescent="0.3">
      <c r="B7" s="3">
        <v>6</v>
      </c>
      <c r="C7" s="4">
        <f t="shared" ref="C7:D44" si="1">C6+575</f>
        <v>5778928</v>
      </c>
      <c r="D7" s="32">
        <f t="shared" si="1"/>
        <v>1150</v>
      </c>
      <c r="E7" s="5">
        <v>23.15</v>
      </c>
      <c r="F7" s="6" t="s">
        <v>7</v>
      </c>
      <c r="G7" s="5">
        <v>923.49187500000005</v>
      </c>
      <c r="H7" s="11">
        <v>926.41020000000003</v>
      </c>
      <c r="I7" s="7">
        <f t="shared" si="0"/>
        <v>2.9183249999999816</v>
      </c>
      <c r="K7" s="14">
        <v>926.41020000000003</v>
      </c>
      <c r="L7" s="15"/>
    </row>
    <row r="8" spans="2:12" x14ac:dyDescent="0.3">
      <c r="B8" s="3">
        <v>8</v>
      </c>
      <c r="C8" s="4">
        <f t="shared" si="1"/>
        <v>5779503</v>
      </c>
      <c r="D8" s="32">
        <f t="shared" si="1"/>
        <v>1725</v>
      </c>
      <c r="E8" s="5">
        <v>23.15</v>
      </c>
      <c r="F8" s="6" t="s">
        <v>7</v>
      </c>
      <c r="G8" s="5">
        <v>922.57</v>
      </c>
      <c r="H8" s="11">
        <v>926.41020000000003</v>
      </c>
      <c r="I8" s="7">
        <f t="shared" si="0"/>
        <v>3.8401999999999816</v>
      </c>
      <c r="K8" s="14">
        <v>926.41020000000003</v>
      </c>
      <c r="L8" s="15"/>
    </row>
    <row r="9" spans="2:12" x14ac:dyDescent="0.3">
      <c r="B9" s="3">
        <v>10</v>
      </c>
      <c r="C9" s="4">
        <f t="shared" si="1"/>
        <v>5780078</v>
      </c>
      <c r="D9" s="32">
        <f t="shared" si="1"/>
        <v>2300</v>
      </c>
      <c r="E9" s="5">
        <v>23.15</v>
      </c>
      <c r="F9" s="6" t="s">
        <v>7</v>
      </c>
      <c r="G9" s="5">
        <v>921.64812500000005</v>
      </c>
      <c r="H9" s="11">
        <v>926.41020000000003</v>
      </c>
      <c r="I9" s="7">
        <f t="shared" si="0"/>
        <v>4.7620749999999816</v>
      </c>
      <c r="K9" s="14">
        <v>925.41020000000003</v>
      </c>
      <c r="L9" s="15"/>
    </row>
    <row r="10" spans="2:12" x14ac:dyDescent="0.3">
      <c r="B10" s="3">
        <v>12</v>
      </c>
      <c r="C10" s="4">
        <f t="shared" si="1"/>
        <v>5780653</v>
      </c>
      <c r="D10" s="32">
        <f t="shared" si="1"/>
        <v>2875</v>
      </c>
      <c r="E10" s="5">
        <v>23.15</v>
      </c>
      <c r="F10" s="6" t="s">
        <v>7</v>
      </c>
      <c r="G10" s="5">
        <v>920.72625000000005</v>
      </c>
      <c r="H10" s="11">
        <v>925.41020000000003</v>
      </c>
      <c r="I10" s="7">
        <f t="shared" si="0"/>
        <v>4.6839499999999816</v>
      </c>
      <c r="K10" s="14">
        <v>925.41020000000003</v>
      </c>
      <c r="L10" s="15"/>
    </row>
    <row r="11" spans="2:12" x14ac:dyDescent="0.3">
      <c r="B11" s="3">
        <v>14</v>
      </c>
      <c r="C11" s="4">
        <f t="shared" si="1"/>
        <v>5781228</v>
      </c>
      <c r="D11" s="32">
        <f t="shared" si="1"/>
        <v>3450</v>
      </c>
      <c r="E11" s="5">
        <v>23.15</v>
      </c>
      <c r="F11" s="6" t="s">
        <v>7</v>
      </c>
      <c r="G11" s="5">
        <v>919.80437500000005</v>
      </c>
      <c r="H11" s="11">
        <v>925.41020000000003</v>
      </c>
      <c r="I11" s="7">
        <f t="shared" si="0"/>
        <v>5.6058249999999816</v>
      </c>
      <c r="K11" s="14">
        <v>925.41020000000003</v>
      </c>
      <c r="L11" s="15"/>
    </row>
    <row r="12" spans="2:12" x14ac:dyDescent="0.3">
      <c r="B12" s="3">
        <v>16</v>
      </c>
      <c r="C12" s="4">
        <f t="shared" si="1"/>
        <v>5781803</v>
      </c>
      <c r="D12" s="32">
        <f t="shared" si="1"/>
        <v>4025</v>
      </c>
      <c r="E12" s="5">
        <v>23.15</v>
      </c>
      <c r="F12" s="6" t="s">
        <v>7</v>
      </c>
      <c r="G12" s="5">
        <v>918.88250000000005</v>
      </c>
      <c r="H12" s="11">
        <v>925.41020000000003</v>
      </c>
      <c r="I12" s="7">
        <f t="shared" si="0"/>
        <v>6.5276999999999816</v>
      </c>
      <c r="K12" s="14">
        <v>918.41020000000003</v>
      </c>
      <c r="L12" s="15"/>
    </row>
    <row r="13" spans="2:12" x14ac:dyDescent="0.3">
      <c r="B13" s="3">
        <v>18</v>
      </c>
      <c r="C13" s="4">
        <f t="shared" si="1"/>
        <v>5782378</v>
      </c>
      <c r="D13" s="32">
        <f t="shared" si="1"/>
        <v>4600</v>
      </c>
      <c r="E13" s="5">
        <v>23.15</v>
      </c>
      <c r="F13" s="6" t="s">
        <v>7</v>
      </c>
      <c r="G13" s="5">
        <v>917.96062500000005</v>
      </c>
      <c r="H13" s="11">
        <v>918.41020000000003</v>
      </c>
      <c r="I13" s="7">
        <f t="shared" si="0"/>
        <v>0.44957499999998163</v>
      </c>
      <c r="K13" s="14">
        <v>918.41020000000003</v>
      </c>
      <c r="L13" s="15"/>
    </row>
    <row r="14" spans="2:12" x14ac:dyDescent="0.3">
      <c r="B14" s="3">
        <v>20</v>
      </c>
      <c r="C14" s="4">
        <f t="shared" si="1"/>
        <v>5782953</v>
      </c>
      <c r="D14" s="32">
        <f t="shared" si="1"/>
        <v>5175</v>
      </c>
      <c r="E14" s="5">
        <v>23.15</v>
      </c>
      <c r="F14" s="6" t="s">
        <v>7</v>
      </c>
      <c r="G14" s="5">
        <v>917.03875000000005</v>
      </c>
      <c r="H14" s="11">
        <v>918.41020000000003</v>
      </c>
      <c r="I14" s="7">
        <f t="shared" si="0"/>
        <v>1.3714499999999816</v>
      </c>
      <c r="K14" s="14">
        <v>917.41020000000003</v>
      </c>
      <c r="L14" s="15"/>
    </row>
    <row r="15" spans="2:12" x14ac:dyDescent="0.3">
      <c r="B15" s="3">
        <v>22</v>
      </c>
      <c r="C15" s="4">
        <f t="shared" si="1"/>
        <v>5783528</v>
      </c>
      <c r="D15" s="32">
        <f t="shared" si="1"/>
        <v>5750</v>
      </c>
      <c r="E15" s="5">
        <v>23.15</v>
      </c>
      <c r="F15" s="6" t="s">
        <v>7</v>
      </c>
      <c r="G15" s="5">
        <v>916.11687500000005</v>
      </c>
      <c r="H15" s="11">
        <v>917.41020000000003</v>
      </c>
      <c r="I15" s="7">
        <f t="shared" si="0"/>
        <v>1.2933249999999816</v>
      </c>
      <c r="K15" s="14">
        <v>917.41020000000003</v>
      </c>
      <c r="L15" s="15"/>
    </row>
    <row r="16" spans="2:12" x14ac:dyDescent="0.3">
      <c r="B16" s="3">
        <v>24</v>
      </c>
      <c r="C16" s="4">
        <f t="shared" si="1"/>
        <v>5784103</v>
      </c>
      <c r="D16" s="32">
        <f t="shared" si="1"/>
        <v>6325</v>
      </c>
      <c r="E16" s="5">
        <v>23.15</v>
      </c>
      <c r="F16" s="6" t="s">
        <v>7</v>
      </c>
      <c r="G16" s="5">
        <v>915.19500000000005</v>
      </c>
      <c r="H16" s="11">
        <v>917.41020000000003</v>
      </c>
      <c r="I16" s="7">
        <f t="shared" si="0"/>
        <v>2.2151999999999816</v>
      </c>
      <c r="K16" s="14">
        <v>916.41020000000003</v>
      </c>
      <c r="L16" s="15"/>
    </row>
    <row r="17" spans="2:12" x14ac:dyDescent="0.3">
      <c r="B17" s="3">
        <v>26</v>
      </c>
      <c r="C17" s="4">
        <f t="shared" si="1"/>
        <v>5784678</v>
      </c>
      <c r="D17" s="32">
        <f t="shared" si="1"/>
        <v>6900</v>
      </c>
      <c r="E17" s="5">
        <v>23.15</v>
      </c>
      <c r="F17" s="6" t="s">
        <v>7</v>
      </c>
      <c r="G17" s="5">
        <v>914.27312500000005</v>
      </c>
      <c r="H17" s="11">
        <v>916.41020000000003</v>
      </c>
      <c r="I17" s="7">
        <f t="shared" si="0"/>
        <v>2.1370749999999816</v>
      </c>
      <c r="K17" s="14">
        <v>916.41020000000003</v>
      </c>
      <c r="L17" s="15"/>
    </row>
    <row r="18" spans="2:12" x14ac:dyDescent="0.3">
      <c r="B18" s="3">
        <v>28</v>
      </c>
      <c r="C18" s="4">
        <f t="shared" si="1"/>
        <v>5785253</v>
      </c>
      <c r="D18" s="32">
        <f t="shared" si="1"/>
        <v>7475</v>
      </c>
      <c r="E18" s="5">
        <v>23.15</v>
      </c>
      <c r="F18" s="6" t="s">
        <v>7</v>
      </c>
      <c r="G18" s="5">
        <v>913.35125000000005</v>
      </c>
      <c r="H18" s="11">
        <v>916.41020000000003</v>
      </c>
      <c r="I18" s="7">
        <f t="shared" si="0"/>
        <v>3.0589499999999816</v>
      </c>
      <c r="K18" s="14">
        <v>914.91020000000003</v>
      </c>
      <c r="L18" s="15"/>
    </row>
    <row r="19" spans="2:12" x14ac:dyDescent="0.3">
      <c r="B19" s="3">
        <v>30</v>
      </c>
      <c r="C19" s="4">
        <f t="shared" si="1"/>
        <v>5785828</v>
      </c>
      <c r="D19" s="32">
        <f t="shared" si="1"/>
        <v>8050</v>
      </c>
      <c r="E19" s="5">
        <v>23.15</v>
      </c>
      <c r="F19" s="6" t="s">
        <v>7</v>
      </c>
      <c r="G19" s="5">
        <v>912.42937500000005</v>
      </c>
      <c r="H19" s="11">
        <v>914.91020000000003</v>
      </c>
      <c r="I19" s="7">
        <f t="shared" si="0"/>
        <v>2.4808249999999816</v>
      </c>
      <c r="K19" s="14">
        <v>914.91020000000003</v>
      </c>
      <c r="L19" s="15"/>
    </row>
    <row r="20" spans="2:12" x14ac:dyDescent="0.3">
      <c r="B20" s="3">
        <v>32</v>
      </c>
      <c r="C20" s="4">
        <f t="shared" si="1"/>
        <v>5786403</v>
      </c>
      <c r="D20" s="32">
        <f t="shared" si="1"/>
        <v>8625</v>
      </c>
      <c r="E20" s="5">
        <v>23.15</v>
      </c>
      <c r="F20" s="6" t="s">
        <v>7</v>
      </c>
      <c r="G20" s="5">
        <v>911.50750000000005</v>
      </c>
      <c r="H20" s="11">
        <v>914.91020000000003</v>
      </c>
      <c r="I20" s="7">
        <f t="shared" si="0"/>
        <v>3.4026999999999816</v>
      </c>
      <c r="K20" s="14">
        <v>914.91020000000003</v>
      </c>
      <c r="L20" s="15"/>
    </row>
    <row r="21" spans="2:12" x14ac:dyDescent="0.3">
      <c r="B21" s="3">
        <v>34</v>
      </c>
      <c r="C21" s="4">
        <f t="shared" si="1"/>
        <v>5786978</v>
      </c>
      <c r="D21" s="32">
        <f t="shared" si="1"/>
        <v>9200</v>
      </c>
      <c r="E21" s="5">
        <v>23.15</v>
      </c>
      <c r="F21" s="6" t="s">
        <v>7</v>
      </c>
      <c r="G21" s="5">
        <v>910.58562500000005</v>
      </c>
      <c r="H21" s="11">
        <v>914.91020000000003</v>
      </c>
      <c r="I21" s="7">
        <f t="shared" si="0"/>
        <v>4.3245749999999816</v>
      </c>
      <c r="K21" s="14">
        <v>915.41020000000003</v>
      </c>
      <c r="L21" s="15"/>
    </row>
    <row r="22" spans="2:12" x14ac:dyDescent="0.3">
      <c r="B22" s="3">
        <v>36</v>
      </c>
      <c r="C22" s="4">
        <f t="shared" si="1"/>
        <v>5787553</v>
      </c>
      <c r="D22" s="32">
        <f t="shared" si="1"/>
        <v>9775</v>
      </c>
      <c r="E22" s="5">
        <v>23.15</v>
      </c>
      <c r="F22" s="6" t="s">
        <v>7</v>
      </c>
      <c r="G22" s="5">
        <v>909.66375000000005</v>
      </c>
      <c r="H22" s="11">
        <v>915.41020000000003</v>
      </c>
      <c r="I22" s="7">
        <f t="shared" si="0"/>
        <v>5.7464499999999816</v>
      </c>
      <c r="K22" s="14">
        <v>915.41020000000003</v>
      </c>
      <c r="L22" s="15"/>
    </row>
    <row r="23" spans="2:12" x14ac:dyDescent="0.3">
      <c r="B23" s="3">
        <v>38</v>
      </c>
      <c r="C23" s="4">
        <f t="shared" si="1"/>
        <v>5788128</v>
      </c>
      <c r="D23" s="4">
        <f t="shared" si="1"/>
        <v>10350</v>
      </c>
      <c r="E23" s="5">
        <v>23.15</v>
      </c>
      <c r="F23" s="6" t="s">
        <v>7</v>
      </c>
      <c r="G23" s="5">
        <v>908.64</v>
      </c>
      <c r="H23" s="11">
        <v>915.41020000000003</v>
      </c>
      <c r="I23" s="7">
        <f t="shared" si="0"/>
        <v>6.7702000000000453</v>
      </c>
      <c r="K23" s="14">
        <v>914.41020000000003</v>
      </c>
      <c r="L23" s="15"/>
    </row>
    <row r="24" spans="2:12" x14ac:dyDescent="0.3">
      <c r="B24" s="3">
        <v>40</v>
      </c>
      <c r="C24" s="4">
        <f t="shared" si="1"/>
        <v>5788703</v>
      </c>
      <c r="D24" s="4">
        <f t="shared" si="1"/>
        <v>10925</v>
      </c>
      <c r="E24" s="5">
        <v>23.15</v>
      </c>
      <c r="F24" s="6" t="s">
        <v>7</v>
      </c>
      <c r="G24" s="5">
        <v>907.63289999999995</v>
      </c>
      <c r="H24" s="11">
        <v>914.41020000000003</v>
      </c>
      <c r="I24" s="7">
        <f t="shared" si="0"/>
        <v>6.777300000000082</v>
      </c>
      <c r="K24" s="14">
        <v>914.41020000000003</v>
      </c>
      <c r="L24" s="15"/>
    </row>
    <row r="25" spans="2:12" x14ac:dyDescent="0.3">
      <c r="B25" s="3">
        <v>42</v>
      </c>
      <c r="C25" s="4">
        <f t="shared" si="1"/>
        <v>5789278</v>
      </c>
      <c r="D25" s="4">
        <f t="shared" si="1"/>
        <v>11500</v>
      </c>
      <c r="E25" s="5">
        <v>23.15</v>
      </c>
      <c r="F25" s="6" t="s">
        <v>7</v>
      </c>
      <c r="G25" s="5">
        <v>906.56190000000004</v>
      </c>
      <c r="H25" s="11">
        <v>914.41020000000003</v>
      </c>
      <c r="I25" s="7">
        <f t="shared" si="0"/>
        <v>7.8482999999999947</v>
      </c>
      <c r="K25" s="14">
        <v>913.41020000000003</v>
      </c>
      <c r="L25" s="15"/>
    </row>
    <row r="26" spans="2:12" x14ac:dyDescent="0.3">
      <c r="B26" s="3">
        <v>44</v>
      </c>
      <c r="C26" s="4">
        <f t="shared" si="1"/>
        <v>5789853</v>
      </c>
      <c r="D26" s="4">
        <f t="shared" si="1"/>
        <v>12075</v>
      </c>
      <c r="E26" s="5">
        <v>23.15</v>
      </c>
      <c r="F26" s="6" t="s">
        <v>7</v>
      </c>
      <c r="G26" s="5">
        <v>905.5127</v>
      </c>
      <c r="H26" s="11">
        <v>913.41020000000003</v>
      </c>
      <c r="I26" s="7">
        <f t="shared" si="0"/>
        <v>7.8975000000000364</v>
      </c>
      <c r="K26" s="14">
        <v>913.41020000000003</v>
      </c>
      <c r="L26" s="15"/>
    </row>
    <row r="27" spans="2:12" x14ac:dyDescent="0.3">
      <c r="B27" s="3">
        <v>46</v>
      </c>
      <c r="C27" s="4">
        <f>C26+575</f>
        <v>5790428</v>
      </c>
      <c r="D27" s="4">
        <f>D26+575</f>
        <v>12650</v>
      </c>
      <c r="E27" s="5">
        <v>23.15</v>
      </c>
      <c r="F27" s="6" t="s">
        <v>7</v>
      </c>
      <c r="G27" s="5">
        <v>904.46550000000002</v>
      </c>
      <c r="H27" s="11">
        <v>913.41020000000003</v>
      </c>
      <c r="I27" s="7">
        <f t="shared" si="0"/>
        <v>8.9447000000000116</v>
      </c>
      <c r="K27" s="14">
        <v>912.41020000000003</v>
      </c>
      <c r="L27" s="15"/>
    </row>
    <row r="28" spans="2:12" x14ac:dyDescent="0.3">
      <c r="B28" s="3">
        <v>48</v>
      </c>
      <c r="C28" s="4">
        <f t="shared" si="1"/>
        <v>5791003</v>
      </c>
      <c r="D28" s="4">
        <f t="shared" si="1"/>
        <v>13225</v>
      </c>
      <c r="E28" s="5">
        <v>23.15</v>
      </c>
      <c r="F28" s="6" t="s">
        <v>7</v>
      </c>
      <c r="G28" s="5">
        <v>903.41430000000003</v>
      </c>
      <c r="H28" s="11">
        <v>912.41020000000003</v>
      </c>
      <c r="I28" s="7">
        <f t="shared" si="0"/>
        <v>8.995900000000006</v>
      </c>
      <c r="K28" s="14">
        <v>912.41020000000003</v>
      </c>
      <c r="L28" s="15"/>
    </row>
    <row r="29" spans="2:12" x14ac:dyDescent="0.3">
      <c r="B29" s="3">
        <v>50</v>
      </c>
      <c r="C29" s="4">
        <f t="shared" si="1"/>
        <v>5791578</v>
      </c>
      <c r="D29" s="4">
        <f t="shared" si="1"/>
        <v>13800</v>
      </c>
      <c r="E29" s="5">
        <v>23.15</v>
      </c>
      <c r="F29" s="6" t="s">
        <v>7</v>
      </c>
      <c r="G29" s="5">
        <v>902.48762499999998</v>
      </c>
      <c r="H29" s="11">
        <v>912.41020000000003</v>
      </c>
      <c r="I29" s="7">
        <f t="shared" si="0"/>
        <v>9.9225750000000517</v>
      </c>
      <c r="K29" s="14">
        <v>911.16020000000003</v>
      </c>
      <c r="L29" s="15"/>
    </row>
    <row r="30" spans="2:12" x14ac:dyDescent="0.3">
      <c r="B30" s="3">
        <v>52</v>
      </c>
      <c r="C30" s="4">
        <f t="shared" si="1"/>
        <v>5792153</v>
      </c>
      <c r="D30" s="4">
        <f t="shared" si="1"/>
        <v>14375</v>
      </c>
      <c r="E30" s="5">
        <v>23.15</v>
      </c>
      <c r="F30" s="6" t="s">
        <v>7</v>
      </c>
      <c r="G30" s="5">
        <v>901.31590000000006</v>
      </c>
      <c r="H30" s="11">
        <v>911.16020000000003</v>
      </c>
      <c r="I30" s="7">
        <f t="shared" si="0"/>
        <v>9.8442999999999756</v>
      </c>
      <c r="K30" s="14">
        <v>911.16020000000003</v>
      </c>
      <c r="L30" s="15"/>
    </row>
    <row r="31" spans="2:12" x14ac:dyDescent="0.3">
      <c r="B31" s="3">
        <v>54</v>
      </c>
      <c r="C31" s="4">
        <f t="shared" si="1"/>
        <v>5792728</v>
      </c>
      <c r="D31" s="4">
        <f t="shared" si="1"/>
        <v>14950</v>
      </c>
      <c r="E31" s="5">
        <v>23.15</v>
      </c>
      <c r="F31" s="6" t="s">
        <v>7</v>
      </c>
      <c r="G31" s="5">
        <v>900.26670000000001</v>
      </c>
      <c r="H31" s="11">
        <v>911.16020000000003</v>
      </c>
      <c r="I31" s="7">
        <f t="shared" si="0"/>
        <v>10.893500000000017</v>
      </c>
      <c r="K31" s="14">
        <v>909.66020000000003</v>
      </c>
      <c r="L31" s="15"/>
    </row>
    <row r="32" spans="2:12" x14ac:dyDescent="0.3">
      <c r="B32" s="3">
        <v>56</v>
      </c>
      <c r="C32" s="4">
        <f t="shared" si="1"/>
        <v>5793303</v>
      </c>
      <c r="D32" s="4">
        <f t="shared" si="1"/>
        <v>15525</v>
      </c>
      <c r="E32" s="5">
        <v>23.15</v>
      </c>
      <c r="F32" s="6" t="s">
        <v>7</v>
      </c>
      <c r="G32" s="5">
        <v>899.21749999999997</v>
      </c>
      <c r="H32" s="11">
        <v>909.66020000000003</v>
      </c>
      <c r="I32" s="7">
        <f t="shared" si="0"/>
        <v>10.442700000000059</v>
      </c>
      <c r="K32" s="14">
        <v>909.66020000000003</v>
      </c>
      <c r="L32" s="15"/>
    </row>
    <row r="33" spans="2:12" x14ac:dyDescent="0.3">
      <c r="B33" s="3">
        <v>58</v>
      </c>
      <c r="C33" s="4">
        <f t="shared" si="1"/>
        <v>5793878</v>
      </c>
      <c r="D33" s="4">
        <f t="shared" si="1"/>
        <v>16100</v>
      </c>
      <c r="E33" s="5">
        <v>23.15</v>
      </c>
      <c r="F33" s="6" t="s">
        <v>7</v>
      </c>
      <c r="G33" s="5">
        <v>898.16830000000004</v>
      </c>
      <c r="H33" s="11">
        <v>909.66020000000003</v>
      </c>
      <c r="I33" s="7">
        <f t="shared" si="0"/>
        <v>11.491899999999987</v>
      </c>
      <c r="K33" s="14">
        <v>908.41020000000003</v>
      </c>
      <c r="L33" s="15"/>
    </row>
    <row r="34" spans="2:12" x14ac:dyDescent="0.3">
      <c r="B34" s="3">
        <v>60</v>
      </c>
      <c r="C34" s="4">
        <f t="shared" si="1"/>
        <v>5794453</v>
      </c>
      <c r="D34" s="4">
        <f t="shared" si="1"/>
        <v>16675</v>
      </c>
      <c r="E34" s="5">
        <v>23.15</v>
      </c>
      <c r="F34" s="6" t="s">
        <v>7</v>
      </c>
      <c r="G34" s="5">
        <v>897.1191</v>
      </c>
      <c r="H34" s="11">
        <v>908.41020000000003</v>
      </c>
      <c r="I34" s="7">
        <f t="shared" si="0"/>
        <v>11.291100000000029</v>
      </c>
      <c r="K34" s="14">
        <v>908.41020000000003</v>
      </c>
      <c r="L34" s="15"/>
    </row>
    <row r="35" spans="2:12" x14ac:dyDescent="0.3">
      <c r="B35" s="3">
        <v>62</v>
      </c>
      <c r="C35" s="4">
        <f t="shared" si="1"/>
        <v>5795028</v>
      </c>
      <c r="D35" s="4">
        <f t="shared" si="1"/>
        <v>17250</v>
      </c>
      <c r="E35" s="5">
        <v>23.15</v>
      </c>
      <c r="F35" s="6" t="s">
        <v>7</v>
      </c>
      <c r="G35" s="5">
        <v>896.06989999999996</v>
      </c>
      <c r="H35" s="11">
        <v>908.41020000000003</v>
      </c>
      <c r="I35" s="7">
        <f t="shared" si="0"/>
        <v>12.34030000000007</v>
      </c>
      <c r="K35" s="14">
        <v>907.91020000000003</v>
      </c>
      <c r="L35" s="15"/>
    </row>
    <row r="36" spans="2:12" x14ac:dyDescent="0.3">
      <c r="B36" s="3">
        <v>64</v>
      </c>
      <c r="C36" s="4">
        <f t="shared" si="1"/>
        <v>5795603</v>
      </c>
      <c r="D36" s="4">
        <f t="shared" si="1"/>
        <v>17825</v>
      </c>
      <c r="E36" s="5">
        <v>23.15</v>
      </c>
      <c r="F36" s="6" t="s">
        <v>7</v>
      </c>
      <c r="G36" s="5">
        <v>895.02070000000003</v>
      </c>
      <c r="H36" s="11">
        <v>907.91020000000003</v>
      </c>
      <c r="I36" s="7">
        <f t="shared" si="0"/>
        <v>12.889499999999998</v>
      </c>
      <c r="K36" s="14">
        <v>907.91020000000003</v>
      </c>
      <c r="L36" s="15"/>
    </row>
    <row r="37" spans="2:12" x14ac:dyDescent="0.3">
      <c r="B37" s="3">
        <v>66</v>
      </c>
      <c r="C37" s="4">
        <f t="shared" si="1"/>
        <v>5796178</v>
      </c>
      <c r="D37" s="4">
        <f t="shared" si="1"/>
        <v>18400</v>
      </c>
      <c r="E37" s="5">
        <v>23.15</v>
      </c>
      <c r="F37" s="6" t="s">
        <v>7</v>
      </c>
      <c r="G37" s="5">
        <v>893.97149999999999</v>
      </c>
      <c r="H37" s="11">
        <v>907.91020000000003</v>
      </c>
      <c r="I37" s="7">
        <f t="shared" si="0"/>
        <v>13.93870000000004</v>
      </c>
      <c r="K37" s="14">
        <v>906.91020000000003</v>
      </c>
      <c r="L37" s="15"/>
    </row>
    <row r="38" spans="2:12" x14ac:dyDescent="0.3">
      <c r="B38" s="3">
        <v>68</v>
      </c>
      <c r="C38" s="4">
        <f t="shared" si="1"/>
        <v>5796753</v>
      </c>
      <c r="D38" s="4">
        <f t="shared" si="1"/>
        <v>18975</v>
      </c>
      <c r="E38" s="5">
        <v>23.15</v>
      </c>
      <c r="F38" s="6" t="s">
        <v>7</v>
      </c>
      <c r="G38" s="5">
        <v>892.92229999999995</v>
      </c>
      <c r="H38" s="11">
        <v>906.91020000000003</v>
      </c>
      <c r="I38" s="7">
        <f t="shared" si="0"/>
        <v>13.987900000000081</v>
      </c>
      <c r="K38" s="14">
        <v>906.91020000000003</v>
      </c>
      <c r="L38" s="15"/>
    </row>
    <row r="39" spans="2:12" x14ac:dyDescent="0.3">
      <c r="B39" s="3">
        <v>70</v>
      </c>
      <c r="C39" s="4">
        <f t="shared" si="1"/>
        <v>5797328</v>
      </c>
      <c r="D39" s="4">
        <f t="shared" si="1"/>
        <v>19550</v>
      </c>
      <c r="E39" s="5">
        <v>23.15</v>
      </c>
      <c r="F39" s="6" t="s">
        <v>7</v>
      </c>
      <c r="G39" s="5">
        <v>891.87310000000002</v>
      </c>
      <c r="H39" s="11">
        <v>906.91020000000003</v>
      </c>
      <c r="I39" s="7">
        <f t="shared" si="0"/>
        <v>15.037100000000009</v>
      </c>
      <c r="K39" s="14">
        <v>906.41020000000003</v>
      </c>
      <c r="L39" s="15"/>
    </row>
    <row r="40" spans="2:12" x14ac:dyDescent="0.3">
      <c r="B40" s="3">
        <v>72</v>
      </c>
      <c r="C40" s="4">
        <f t="shared" si="1"/>
        <v>5797903</v>
      </c>
      <c r="D40" s="4">
        <f t="shared" si="1"/>
        <v>20125</v>
      </c>
      <c r="E40" s="5">
        <v>23.15</v>
      </c>
      <c r="F40" s="6" t="s">
        <v>7</v>
      </c>
      <c r="G40" s="5">
        <f>H40-I40</f>
        <v>891.41020000000003</v>
      </c>
      <c r="H40" s="11">
        <v>906.41020000000003</v>
      </c>
      <c r="I40" s="7">
        <v>15</v>
      </c>
      <c r="K40" s="14">
        <v>906.41020000000003</v>
      </c>
      <c r="L40" s="15"/>
    </row>
    <row r="41" spans="2:12" x14ac:dyDescent="0.3">
      <c r="B41" s="3">
        <v>74</v>
      </c>
      <c r="C41" s="4">
        <f t="shared" si="1"/>
        <v>5798478</v>
      </c>
      <c r="D41" s="4">
        <f t="shared" si="1"/>
        <v>20700</v>
      </c>
      <c r="E41" s="5">
        <v>23.15</v>
      </c>
      <c r="F41" s="6" t="s">
        <v>7</v>
      </c>
      <c r="G41" s="5">
        <f t="shared" ref="G41:G44" si="2">H41-I41</f>
        <v>891.41020000000003</v>
      </c>
      <c r="H41" s="11">
        <v>906.41020000000003</v>
      </c>
      <c r="I41" s="7">
        <v>15</v>
      </c>
      <c r="K41" s="14">
        <v>904.91020000000003</v>
      </c>
      <c r="L41" s="15"/>
    </row>
    <row r="42" spans="2:12" x14ac:dyDescent="0.3">
      <c r="B42" s="3">
        <v>76</v>
      </c>
      <c r="C42" s="4">
        <f t="shared" si="1"/>
        <v>5799053</v>
      </c>
      <c r="D42" s="4">
        <f t="shared" si="1"/>
        <v>21275</v>
      </c>
      <c r="E42" s="5">
        <v>23.15</v>
      </c>
      <c r="F42" s="6" t="s">
        <v>7</v>
      </c>
      <c r="G42" s="5">
        <f t="shared" si="2"/>
        <v>889.91020000000003</v>
      </c>
      <c r="H42" s="11">
        <v>904.91020000000003</v>
      </c>
      <c r="I42" s="7">
        <v>15</v>
      </c>
      <c r="K42" s="14">
        <v>904.91020000000003</v>
      </c>
      <c r="L42" s="15"/>
    </row>
    <row r="43" spans="2:12" x14ac:dyDescent="0.3">
      <c r="B43" s="3">
        <v>78</v>
      </c>
      <c r="C43" s="4">
        <f t="shared" si="1"/>
        <v>5799628</v>
      </c>
      <c r="D43" s="4">
        <f t="shared" si="1"/>
        <v>21850</v>
      </c>
      <c r="E43" s="5">
        <v>23.15</v>
      </c>
      <c r="F43" s="6" t="s">
        <v>7</v>
      </c>
      <c r="G43" s="5">
        <f t="shared" si="2"/>
        <v>889.91020000000003</v>
      </c>
      <c r="H43" s="11">
        <v>904.91020000000003</v>
      </c>
      <c r="I43" s="7">
        <v>15</v>
      </c>
      <c r="K43" s="14">
        <v>904.91020000000003</v>
      </c>
      <c r="L43" s="15"/>
    </row>
    <row r="44" spans="2:12" x14ac:dyDescent="0.3">
      <c r="B44" s="3">
        <v>80</v>
      </c>
      <c r="C44" s="4">
        <f t="shared" si="1"/>
        <v>5800203</v>
      </c>
      <c r="D44" s="4">
        <f t="shared" si="1"/>
        <v>22425</v>
      </c>
      <c r="E44" s="5">
        <v>23.15</v>
      </c>
      <c r="F44" s="6" t="s">
        <v>7</v>
      </c>
      <c r="G44" s="5">
        <f t="shared" si="2"/>
        <v>889.91020000000003</v>
      </c>
      <c r="H44" s="5">
        <v>904.91020000000003</v>
      </c>
      <c r="I44" s="7">
        <v>15</v>
      </c>
      <c r="K44" s="14">
        <v>904.91020000000003</v>
      </c>
      <c r="L44" s="15"/>
    </row>
    <row r="45" spans="2:12" ht="15" thickBot="1" x14ac:dyDescent="0.35">
      <c r="B45" s="40" t="s">
        <v>14</v>
      </c>
      <c r="C45" s="36"/>
      <c r="D45" s="36"/>
      <c r="E45" s="36"/>
      <c r="F45" s="36"/>
      <c r="G45" s="36"/>
      <c r="H45" s="36"/>
      <c r="I45" s="31">
        <f>SUM(I5:I44)</f>
        <v>314.20270000000016</v>
      </c>
      <c r="K45" s="14"/>
    </row>
    <row r="46" spans="2:12" ht="15" thickBot="1" x14ac:dyDescent="0.35">
      <c r="B46" s="40" t="s">
        <v>22</v>
      </c>
      <c r="C46" s="36"/>
      <c r="D46" s="36"/>
      <c r="E46" s="36"/>
      <c r="F46" s="36"/>
      <c r="G46" s="36"/>
      <c r="H46" s="36"/>
      <c r="I46" s="8">
        <v>315</v>
      </c>
    </row>
  </sheetData>
  <mergeCells count="9">
    <mergeCell ref="B46:H46"/>
    <mergeCell ref="B2:I2"/>
    <mergeCell ref="B3:B4"/>
    <mergeCell ref="B45:H45"/>
    <mergeCell ref="D3:D4"/>
    <mergeCell ref="E3:F4"/>
    <mergeCell ref="G3:G4"/>
    <mergeCell ref="H3:H4"/>
    <mergeCell ref="C3:C4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63FE-796C-455C-A0E6-9FA67A7C73DA}">
  <dimension ref="B2:K8"/>
  <sheetViews>
    <sheetView tabSelected="1" workbookViewId="0">
      <selection activeCell="D14" sqref="D14"/>
    </sheetView>
  </sheetViews>
  <sheetFormatPr defaultRowHeight="14.4" x14ac:dyDescent="0.3"/>
  <cols>
    <col min="2" max="2" width="38.21875" customWidth="1"/>
  </cols>
  <sheetData>
    <row r="2" spans="2:11" x14ac:dyDescent="0.3">
      <c r="B2" s="51" t="s">
        <v>18</v>
      </c>
      <c r="C2" s="51"/>
      <c r="D2" s="51"/>
      <c r="E2" s="51"/>
      <c r="F2" s="51"/>
      <c r="G2" s="29"/>
      <c r="H2" s="29"/>
      <c r="I2" s="29"/>
      <c r="J2" s="29"/>
      <c r="K2" s="29"/>
    </row>
    <row r="3" spans="2:11" x14ac:dyDescent="0.3">
      <c r="B3" s="50" t="s">
        <v>16</v>
      </c>
      <c r="C3" s="18">
        <v>507</v>
      </c>
      <c r="D3" s="18">
        <v>524</v>
      </c>
      <c r="E3" s="18">
        <v>524</v>
      </c>
      <c r="F3" s="18">
        <v>524</v>
      </c>
      <c r="G3" s="18"/>
      <c r="H3" s="18"/>
      <c r="I3" s="18"/>
      <c r="J3" s="23"/>
      <c r="K3" s="23"/>
    </row>
    <row r="4" spans="2:11" ht="112.2" customHeight="1" x14ac:dyDescent="0.3">
      <c r="B4" s="50"/>
      <c r="C4" s="19" t="s">
        <v>21</v>
      </c>
      <c r="D4" s="19" t="s">
        <v>19</v>
      </c>
      <c r="E4" s="19" t="s">
        <v>20</v>
      </c>
      <c r="F4" s="19" t="s">
        <v>26</v>
      </c>
      <c r="G4" s="19"/>
      <c r="H4" s="19"/>
      <c r="I4" s="19"/>
      <c r="J4" s="24"/>
      <c r="K4" s="24"/>
    </row>
    <row r="5" spans="2:11" x14ac:dyDescent="0.3">
      <c r="B5" s="18"/>
      <c r="C5" s="18" t="s">
        <v>25</v>
      </c>
      <c r="D5" s="18" t="s">
        <v>25</v>
      </c>
      <c r="E5" s="18" t="s">
        <v>25</v>
      </c>
      <c r="F5" s="18" t="s">
        <v>25</v>
      </c>
      <c r="G5" s="18"/>
      <c r="H5" s="18"/>
      <c r="I5" s="18"/>
      <c r="J5" s="23"/>
      <c r="K5" s="23"/>
    </row>
    <row r="6" spans="2:11" x14ac:dyDescent="0.3">
      <c r="B6" s="18" t="s">
        <v>0</v>
      </c>
      <c r="C6" s="20">
        <f>'DRILLED SHAFT'!M47</f>
        <v>1355</v>
      </c>
      <c r="D6" s="20">
        <f>'DRILLED SHAFT'!K47</f>
        <v>615</v>
      </c>
      <c r="E6" s="20">
        <f>'DRILLED SHAFT'!L47</f>
        <v>319</v>
      </c>
      <c r="F6" s="20">
        <f>'DRILLED SHAFT'!N47</f>
        <v>24</v>
      </c>
      <c r="G6" s="20"/>
      <c r="H6" s="20"/>
      <c r="I6" s="20"/>
      <c r="J6" s="26"/>
      <c r="K6" s="26"/>
    </row>
    <row r="7" spans="2:11" x14ac:dyDescent="0.3">
      <c r="B7" s="18" t="s">
        <v>9</v>
      </c>
      <c r="C7" s="20">
        <v>0</v>
      </c>
      <c r="D7" s="20">
        <v>0</v>
      </c>
      <c r="E7" s="20">
        <f>'PLUG PILE'!I46</f>
        <v>315</v>
      </c>
      <c r="F7" s="20">
        <v>0</v>
      </c>
      <c r="G7" s="20"/>
      <c r="H7" s="20"/>
      <c r="I7" s="20"/>
      <c r="J7" s="25"/>
      <c r="K7" s="25"/>
    </row>
    <row r="8" spans="2:11" ht="15" customHeight="1" x14ac:dyDescent="0.3">
      <c r="B8" s="21" t="s">
        <v>17</v>
      </c>
      <c r="C8" s="22">
        <f>ROUNDUP(C6,0)</f>
        <v>1355</v>
      </c>
      <c r="D8" s="22">
        <f>ROUNDUP(D6+D7,0)</f>
        <v>615</v>
      </c>
      <c r="E8" s="22">
        <f>ROUNDUP(E6+E7,0)</f>
        <v>634</v>
      </c>
      <c r="F8" s="22">
        <f>ROUNDUP(F6,2)</f>
        <v>24</v>
      </c>
      <c r="G8" s="27"/>
      <c r="H8" s="28"/>
      <c r="I8" s="28"/>
      <c r="J8" s="28"/>
      <c r="K8" s="28"/>
    </row>
  </sheetData>
  <mergeCells count="2">
    <mergeCell ref="B3:B4"/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DRILLED SHAFT</vt:lpstr>
      <vt:lpstr>PLUG PILE</vt:lpstr>
      <vt:lpstr>Summary Table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Danford, Hunter</cp:lastModifiedBy>
  <dcterms:created xsi:type="dcterms:W3CDTF">2023-07-05T19:19:45Z</dcterms:created>
  <dcterms:modified xsi:type="dcterms:W3CDTF">2025-01-09T21:26:25Z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